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11 15 15 Villagran\"/>
    </mc:Choice>
  </mc:AlternateContent>
  <bookViews>
    <workbookView xWindow="120" yWindow="195" windowWidth="9420" windowHeight="4440" tabRatio="683" activeTab="1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62913"/>
</workbook>
</file>

<file path=xl/calcChain.xml><?xml version="1.0" encoding="utf-8"?>
<calcChain xmlns="http://schemas.openxmlformats.org/spreadsheetml/2006/main">
  <c r="K22" i="14" l="1"/>
  <c r="I22" i="14"/>
  <c r="J22" i="14" s="1"/>
  <c r="L22" i="14" s="1"/>
  <c r="G22" i="14"/>
  <c r="E22" i="14"/>
  <c r="F22" i="14" s="1"/>
  <c r="D22" i="14"/>
  <c r="C22" i="14"/>
  <c r="H22" i="14"/>
  <c r="N22" i="14"/>
  <c r="A22" i="14"/>
  <c r="A23" i="14" s="1"/>
  <c r="A24" i="14" s="1"/>
  <c r="A25" i="14" s="1"/>
  <c r="A26" i="14" s="1"/>
  <c r="A27" i="14" s="1"/>
  <c r="K26" i="14"/>
  <c r="I26" i="14"/>
  <c r="G26" i="14"/>
  <c r="E26" i="14"/>
  <c r="D26" i="14"/>
  <c r="C26" i="14"/>
  <c r="K25" i="14"/>
  <c r="I25" i="14"/>
  <c r="G25" i="14"/>
  <c r="E25" i="14"/>
  <c r="D25" i="14"/>
  <c r="C25" i="14"/>
  <c r="K24" i="14"/>
  <c r="I24" i="14"/>
  <c r="G24" i="14"/>
  <c r="E24" i="14"/>
  <c r="D24" i="14"/>
  <c r="C24" i="14"/>
  <c r="K23" i="14"/>
  <c r="I23" i="14"/>
  <c r="G23" i="14"/>
  <c r="E23" i="14"/>
  <c r="D23" i="14"/>
  <c r="C23" i="14"/>
  <c r="K21" i="14"/>
  <c r="I21" i="14"/>
  <c r="G21" i="14"/>
  <c r="E21" i="14"/>
  <c r="D21" i="14"/>
  <c r="C21" i="14"/>
  <c r="K20" i="14"/>
  <c r="I20" i="14"/>
  <c r="G20" i="14"/>
  <c r="E20" i="14"/>
  <c r="D20" i="14"/>
  <c r="C20" i="14"/>
  <c r="I25" i="4" l="1"/>
  <c r="G25" i="4"/>
  <c r="E25" i="4"/>
  <c r="D25" i="4"/>
  <c r="C25" i="4"/>
  <c r="I24" i="4"/>
  <c r="G24" i="4"/>
  <c r="E24" i="4"/>
  <c r="D24" i="4"/>
  <c r="C24" i="4"/>
  <c r="I23" i="4"/>
  <c r="G23" i="4"/>
  <c r="E23" i="4"/>
  <c r="D23" i="4"/>
  <c r="C23" i="4"/>
  <c r="I22" i="4"/>
  <c r="G22" i="4"/>
  <c r="E22" i="4"/>
  <c r="D22" i="4"/>
  <c r="C22" i="4"/>
  <c r="I21" i="4"/>
  <c r="G21" i="4"/>
  <c r="E21" i="4"/>
  <c r="D21" i="4"/>
  <c r="C21" i="4"/>
  <c r="I20" i="4"/>
  <c r="G20" i="4"/>
  <c r="E20" i="4"/>
  <c r="D20" i="4"/>
  <c r="C20" i="4"/>
  <c r="I26" i="4"/>
  <c r="G26" i="4"/>
  <c r="E26" i="4"/>
  <c r="D26" i="4"/>
  <c r="C26" i="4"/>
  <c r="K23" i="11" l="1"/>
  <c r="I23" i="11"/>
  <c r="G23" i="11"/>
  <c r="E23" i="11"/>
  <c r="C23" i="11"/>
  <c r="K22" i="11"/>
  <c r="I22" i="11"/>
  <c r="G22" i="11"/>
  <c r="E22" i="11"/>
  <c r="C22" i="11"/>
  <c r="K24" i="11"/>
  <c r="N24" i="11" s="1"/>
  <c r="I24" i="11"/>
  <c r="J24" i="11" s="1"/>
  <c r="H24" i="11"/>
  <c r="G24" i="11"/>
  <c r="F24" i="11"/>
  <c r="E24" i="11"/>
  <c r="D24" i="11"/>
  <c r="C24" i="11"/>
  <c r="L24" i="11" l="1"/>
  <c r="K25" i="12"/>
  <c r="I25" i="12"/>
  <c r="G25" i="12"/>
  <c r="E25" i="12"/>
  <c r="D25" i="12"/>
  <c r="C25" i="12"/>
  <c r="K24" i="12"/>
  <c r="I24" i="12"/>
  <c r="G24" i="12"/>
  <c r="E24" i="12"/>
  <c r="D24" i="12"/>
  <c r="C24" i="12"/>
  <c r="K23" i="12"/>
  <c r="I23" i="12"/>
  <c r="G23" i="12"/>
  <c r="E23" i="12"/>
  <c r="D23" i="12"/>
  <c r="C23" i="12"/>
  <c r="K22" i="12"/>
  <c r="I22" i="12"/>
  <c r="G22" i="12"/>
  <c r="E22" i="12"/>
  <c r="D22" i="12"/>
  <c r="C22" i="12"/>
  <c r="K21" i="12"/>
  <c r="I21" i="12"/>
  <c r="G21" i="12"/>
  <c r="E21" i="12"/>
  <c r="D21" i="12"/>
  <c r="C21" i="12"/>
  <c r="K20" i="12"/>
  <c r="I20" i="12"/>
  <c r="G20" i="12"/>
  <c r="E20" i="12"/>
  <c r="D20" i="12"/>
  <c r="C20" i="12"/>
  <c r="K26" i="12"/>
  <c r="I26" i="12"/>
  <c r="G26" i="12"/>
  <c r="E26" i="12"/>
  <c r="D26" i="12"/>
  <c r="C26" i="12"/>
  <c r="K25" i="13" l="1"/>
  <c r="I25" i="13"/>
  <c r="G25" i="13"/>
  <c r="E25" i="13"/>
  <c r="E34" i="10"/>
  <c r="C25" i="13"/>
  <c r="K24" i="13"/>
  <c r="I24" i="13"/>
  <c r="G24" i="13"/>
  <c r="E24" i="13"/>
  <c r="E35" i="10"/>
  <c r="C24" i="13"/>
  <c r="K23" i="13"/>
  <c r="I23" i="13"/>
  <c r="G23" i="13"/>
  <c r="E23" i="13"/>
  <c r="F23" i="13"/>
  <c r="F36" i="10"/>
  <c r="C23" i="13"/>
  <c r="K22" i="13"/>
  <c r="I22" i="13"/>
  <c r="G22" i="13"/>
  <c r="E22" i="13"/>
  <c r="E37" i="10"/>
  <c r="C22" i="13"/>
  <c r="K21" i="13"/>
  <c r="I21" i="13"/>
  <c r="G21" i="13"/>
  <c r="E21" i="13"/>
  <c r="E38" i="10"/>
  <c r="C21" i="13"/>
  <c r="K20" i="13"/>
  <c r="I20" i="13"/>
  <c r="G20" i="13"/>
  <c r="E20" i="13"/>
  <c r="E39" i="10"/>
  <c r="C20" i="13"/>
  <c r="N23" i="13"/>
  <c r="N25" i="13"/>
  <c r="N34" i="10"/>
  <c r="K26" i="13"/>
  <c r="J23" i="13"/>
  <c r="J36" i="10"/>
  <c r="I26" i="13"/>
  <c r="G36" i="10"/>
  <c r="G26" i="13"/>
  <c r="E26" i="13"/>
  <c r="C36" i="10"/>
  <c r="C26" i="13"/>
  <c r="J25" i="14"/>
  <c r="L25" i="14" s="1"/>
  <c r="L42" i="10" s="1"/>
  <c r="J26" i="14"/>
  <c r="J24" i="14"/>
  <c r="J43" i="10" s="1"/>
  <c r="N23" i="14"/>
  <c r="N44" i="10" s="1"/>
  <c r="J23" i="14"/>
  <c r="L23" i="14" s="1"/>
  <c r="L44" i="10" s="1"/>
  <c r="C44" i="10"/>
  <c r="J21" i="14"/>
  <c r="L21" i="14" s="1"/>
  <c r="L45" i="10" s="1"/>
  <c r="K46" i="10"/>
  <c r="E44" i="10"/>
  <c r="K25" i="4"/>
  <c r="J25" i="4"/>
  <c r="K24" i="4"/>
  <c r="N24" i="4"/>
  <c r="N49" i="10"/>
  <c r="H24" i="4"/>
  <c r="H49" i="10" s="1"/>
  <c r="K23" i="4"/>
  <c r="J23" i="4"/>
  <c r="H23" i="4"/>
  <c r="H50" i="10" s="1"/>
  <c r="K22" i="4"/>
  <c r="C51" i="10"/>
  <c r="K21" i="4"/>
  <c r="K20" i="4"/>
  <c r="K26" i="4"/>
  <c r="G47" i="10"/>
  <c r="C47" i="10"/>
  <c r="L22" i="11"/>
  <c r="H22" i="11"/>
  <c r="C25" i="10"/>
  <c r="G24" i="10"/>
  <c r="F23" i="11"/>
  <c r="F24" i="10" s="1"/>
  <c r="C24" i="10"/>
  <c r="N25" i="12"/>
  <c r="H25" i="12"/>
  <c r="H27" i="10" s="1"/>
  <c r="I28" i="10"/>
  <c r="H24" i="12"/>
  <c r="H28" i="10" s="1"/>
  <c r="E28" i="10"/>
  <c r="H23" i="12"/>
  <c r="H29" i="10" s="1"/>
  <c r="K30" i="10"/>
  <c r="G30" i="10"/>
  <c r="C30" i="10"/>
  <c r="J21" i="12"/>
  <c r="H21" i="12"/>
  <c r="H31" i="10" s="1"/>
  <c r="H20" i="12"/>
  <c r="K32" i="10"/>
  <c r="J22" i="12"/>
  <c r="J30" i="10" s="1"/>
  <c r="J26" i="12"/>
  <c r="H26" i="12"/>
  <c r="H26" i="10" s="1"/>
  <c r="C26" i="10"/>
  <c r="L26" i="13"/>
  <c r="L33" i="10"/>
  <c r="J22" i="13"/>
  <c r="J37" i="10"/>
  <c r="G35" i="10"/>
  <c r="H26" i="13"/>
  <c r="F20" i="13"/>
  <c r="C39" i="10"/>
  <c r="C33" i="10"/>
  <c r="G42" i="10"/>
  <c r="E40" i="10"/>
  <c r="C40" i="10"/>
  <c r="C46" i="10"/>
  <c r="C49" i="10"/>
  <c r="J24" i="4"/>
  <c r="J49" i="10" s="1"/>
  <c r="J26" i="4"/>
  <c r="J22" i="11"/>
  <c r="C23" i="10"/>
  <c r="I34" i="10"/>
  <c r="D25" i="13"/>
  <c r="C35" i="10"/>
  <c r="G48" i="10"/>
  <c r="J48" i="10"/>
  <c r="P48" i="10" s="1"/>
  <c r="D23" i="11"/>
  <c r="D22" i="11"/>
  <c r="L23" i="10"/>
  <c r="J23" i="11"/>
  <c r="L24" i="12"/>
  <c r="L28" i="10" s="1"/>
  <c r="C29" i="10"/>
  <c r="I32" i="10"/>
  <c r="C32" i="10"/>
  <c r="E32" i="10"/>
  <c r="F26" i="12"/>
  <c r="C28" i="10"/>
  <c r="H22" i="13"/>
  <c r="I33" i="10"/>
  <c r="F23" i="12"/>
  <c r="J23" i="12"/>
  <c r="J29" i="10" s="1"/>
  <c r="Q29" i="10" s="1"/>
  <c r="L23" i="12"/>
  <c r="N24" i="12"/>
  <c r="N28" i="10" s="1"/>
  <c r="P28" i="10" s="1"/>
  <c r="D27" i="10"/>
  <c r="F25" i="12"/>
  <c r="F27" i="10" s="1"/>
  <c r="J25" i="12"/>
  <c r="J27" i="10" s="1"/>
  <c r="E25" i="10"/>
  <c r="N23" i="11"/>
  <c r="I23" i="10"/>
  <c r="L27" i="12"/>
  <c r="K27" i="12"/>
  <c r="N27" i="12"/>
  <c r="D32" i="10"/>
  <c r="J24" i="13"/>
  <c r="J35" i="10"/>
  <c r="D24" i="13"/>
  <c r="D23" i="13"/>
  <c r="D22" i="13"/>
  <c r="D21" i="13"/>
  <c r="D20" i="13"/>
  <c r="J20" i="13"/>
  <c r="D26" i="13"/>
  <c r="F11" i="14"/>
  <c r="K11" i="14" s="1"/>
  <c r="G38" i="15"/>
  <c r="H45" i="5"/>
  <c r="H45" i="15"/>
  <c r="H45" i="16"/>
  <c r="G45" i="16"/>
  <c r="H45" i="9"/>
  <c r="G45" i="9"/>
  <c r="F23" i="10"/>
  <c r="J23" i="10"/>
  <c r="H22" i="5"/>
  <c r="G22" i="5"/>
  <c r="H23" i="5"/>
  <c r="G23" i="5"/>
  <c r="H24" i="5"/>
  <c r="G24" i="5"/>
  <c r="H22" i="15"/>
  <c r="G22" i="15"/>
  <c r="H23" i="15"/>
  <c r="H24" i="15"/>
  <c r="H22" i="16"/>
  <c r="G22" i="16"/>
  <c r="H24" i="16"/>
  <c r="H24" i="9"/>
  <c r="H22" i="9"/>
  <c r="G22" i="9"/>
  <c r="H31" i="16"/>
  <c r="H31" i="9"/>
  <c r="G31" i="9"/>
  <c r="H31" i="15"/>
  <c r="H31" i="5"/>
  <c r="G31" i="5"/>
  <c r="H23" i="16"/>
  <c r="G23" i="16"/>
  <c r="H23" i="9"/>
  <c r="G23" i="9"/>
  <c r="H36" i="9"/>
  <c r="G36" i="9"/>
  <c r="G24" i="16"/>
  <c r="F54" i="16"/>
  <c r="E54" i="16"/>
  <c r="E56" i="16"/>
  <c r="C53" i="16"/>
  <c r="C52" i="16"/>
  <c r="C51" i="16"/>
  <c r="C50" i="16" s="1"/>
  <c r="C49" i="16" s="1"/>
  <c r="C48" i="16" s="1"/>
  <c r="C47" i="16" s="1"/>
  <c r="C46" i="16" s="1"/>
  <c r="C45" i="16" s="1"/>
  <c r="C44" i="16" s="1"/>
  <c r="C43" i="16" s="1"/>
  <c r="C42" i="16" s="1"/>
  <c r="C41" i="16" s="1"/>
  <c r="C40" i="16" s="1"/>
  <c r="C39" i="16" s="1"/>
  <c r="C38" i="16" s="1"/>
  <c r="C37" i="16" s="1"/>
  <c r="C36" i="16" s="1"/>
  <c r="C35" i="16" s="1"/>
  <c r="C34" i="16" s="1"/>
  <c r="C33" i="16" s="1"/>
  <c r="C32" i="16" s="1"/>
  <c r="C31" i="16" s="1"/>
  <c r="C30" i="16" s="1"/>
  <c r="C29" i="16" s="1"/>
  <c r="C28" i="16" s="1"/>
  <c r="C27" i="16" s="1"/>
  <c r="C26" i="16" s="1"/>
  <c r="C25" i="16" s="1"/>
  <c r="C24" i="16" s="1"/>
  <c r="C23" i="16" s="1"/>
  <c r="C22" i="16" s="1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7" i="16"/>
  <c r="G37" i="16"/>
  <c r="H36" i="16"/>
  <c r="G36" i="16"/>
  <c r="G35" i="16"/>
  <c r="H34" i="16"/>
  <c r="H33" i="16"/>
  <c r="G33" i="16"/>
  <c r="H32" i="16"/>
  <c r="G32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E12" i="16"/>
  <c r="H12" i="16"/>
  <c r="F54" i="15"/>
  <c r="E54" i="15"/>
  <c r="E56" i="15"/>
  <c r="C53" i="15"/>
  <c r="C52" i="15"/>
  <c r="C51" i="15"/>
  <c r="C50" i="15" s="1"/>
  <c r="C49" i="15" s="1"/>
  <c r="C48" i="15" s="1"/>
  <c r="C47" i="15" s="1"/>
  <c r="C46" i="15" s="1"/>
  <c r="C45" i="15" s="1"/>
  <c r="C44" i="15" s="1"/>
  <c r="C43" i="15" s="1"/>
  <c r="C42" i="15" s="1"/>
  <c r="C41" i="15" s="1"/>
  <c r="C40" i="15" s="1"/>
  <c r="C39" i="15" s="1"/>
  <c r="C38" i="15" s="1"/>
  <c r="C37" i="15" s="1"/>
  <c r="C36" i="15" s="1"/>
  <c r="C35" i="15" s="1"/>
  <c r="C34" i="15" s="1"/>
  <c r="C33" i="15" s="1"/>
  <c r="C32" i="15" s="1"/>
  <c r="C31" i="15" s="1"/>
  <c r="C30" i="15" s="1"/>
  <c r="C29" i="15" s="1"/>
  <c r="C28" i="15" s="1"/>
  <c r="C27" i="15" s="1"/>
  <c r="C26" i="15" s="1"/>
  <c r="C25" i="15" s="1"/>
  <c r="C24" i="15" s="1"/>
  <c r="C23" i="15" s="1"/>
  <c r="C22" i="15" s="1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7" i="15"/>
  <c r="G37" i="15"/>
  <c r="H36" i="15"/>
  <c r="G35" i="15"/>
  <c r="H34" i="15"/>
  <c r="G34" i="15"/>
  <c r="H33" i="15"/>
  <c r="H32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E12" i="15"/>
  <c r="H12" i="15"/>
  <c r="H29" i="9"/>
  <c r="G29" i="9"/>
  <c r="H30" i="5"/>
  <c r="G30" i="5"/>
  <c r="G38" i="5"/>
  <c r="H43" i="5"/>
  <c r="G43" i="5"/>
  <c r="L23" i="11"/>
  <c r="L24" i="10" s="1"/>
  <c r="A23" i="11"/>
  <c r="A24" i="11"/>
  <c r="F11" i="11"/>
  <c r="K11" i="11"/>
  <c r="A23" i="5"/>
  <c r="A23" i="9"/>
  <c r="H30" i="9"/>
  <c r="G30" i="9"/>
  <c r="H44" i="9"/>
  <c r="H44" i="5"/>
  <c r="N23" i="10"/>
  <c r="P23" i="10" s="1"/>
  <c r="C53" i="5"/>
  <c r="C52" i="5" s="1"/>
  <c r="C51" i="5" s="1"/>
  <c r="C50" i="5" s="1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H39" i="5"/>
  <c r="H40" i="5"/>
  <c r="G40" i="5"/>
  <c r="H41" i="5"/>
  <c r="G41" i="5"/>
  <c r="H42" i="5"/>
  <c r="G42" i="5"/>
  <c r="H46" i="5"/>
  <c r="G46" i="5"/>
  <c r="H32" i="5"/>
  <c r="G32" i="5"/>
  <c r="H33" i="5"/>
  <c r="R34" i="10"/>
  <c r="G33" i="5"/>
  <c r="H34" i="5"/>
  <c r="G35" i="5"/>
  <c r="H36" i="5"/>
  <c r="H37" i="5"/>
  <c r="H25" i="5"/>
  <c r="G25" i="5"/>
  <c r="H26" i="5"/>
  <c r="G26" i="5"/>
  <c r="H27" i="5"/>
  <c r="G27" i="5"/>
  <c r="H28" i="5"/>
  <c r="G28" i="5"/>
  <c r="H29" i="5"/>
  <c r="H47" i="5"/>
  <c r="R48" i="10"/>
  <c r="H48" i="5"/>
  <c r="G48" i="5"/>
  <c r="H49" i="5"/>
  <c r="G49" i="5"/>
  <c r="H50" i="5"/>
  <c r="G50" i="5"/>
  <c r="H51" i="5"/>
  <c r="G51" i="5"/>
  <c r="H52" i="5"/>
  <c r="G52" i="5"/>
  <c r="H39" i="9"/>
  <c r="G39" i="9"/>
  <c r="H40" i="9"/>
  <c r="H41" i="9"/>
  <c r="H42" i="9"/>
  <c r="H43" i="9"/>
  <c r="G43" i="9"/>
  <c r="H32" i="9"/>
  <c r="G32" i="9"/>
  <c r="H33" i="9"/>
  <c r="G33" i="9"/>
  <c r="H34" i="9"/>
  <c r="G34" i="9"/>
  <c r="G35" i="9"/>
  <c r="H37" i="9"/>
  <c r="G37" i="9"/>
  <c r="H25" i="9"/>
  <c r="G25" i="9"/>
  <c r="H26" i="9"/>
  <c r="G26" i="9"/>
  <c r="H27" i="9"/>
  <c r="G27" i="9"/>
  <c r="H28" i="9"/>
  <c r="H46" i="9"/>
  <c r="G46" i="9"/>
  <c r="H47" i="9"/>
  <c r="G47" i="9"/>
  <c r="H48" i="9"/>
  <c r="G48" i="9"/>
  <c r="H49" i="9"/>
  <c r="R50" i="10"/>
  <c r="G49" i="9"/>
  <c r="H50" i="9"/>
  <c r="G50" i="9"/>
  <c r="H51" i="9"/>
  <c r="G51" i="9"/>
  <c r="H52" i="9"/>
  <c r="G52" i="9"/>
  <c r="J20" i="14"/>
  <c r="J46" i="10" s="1"/>
  <c r="J40" i="10"/>
  <c r="J42" i="10"/>
  <c r="J25" i="13"/>
  <c r="J34" i="10"/>
  <c r="J21" i="13"/>
  <c r="J38" i="10"/>
  <c r="Q38" i="10"/>
  <c r="J31" i="10"/>
  <c r="Q31" i="10" s="1"/>
  <c r="J22" i="4"/>
  <c r="J51" i="10" s="1"/>
  <c r="P51" i="10" s="1"/>
  <c r="J21" i="4"/>
  <c r="J52" i="10" s="1"/>
  <c r="J20" i="4"/>
  <c r="J53" i="10" s="1"/>
  <c r="Q53" i="10" s="1"/>
  <c r="F11" i="12"/>
  <c r="K11" i="12"/>
  <c r="D15" i="11"/>
  <c r="D15" i="12"/>
  <c r="D15" i="13"/>
  <c r="D15" i="14"/>
  <c r="D23" i="10"/>
  <c r="E23" i="10"/>
  <c r="G23" i="10"/>
  <c r="K23" i="10"/>
  <c r="M23" i="10"/>
  <c r="D24" i="10"/>
  <c r="I24" i="10"/>
  <c r="M24" i="10"/>
  <c r="D25" i="10"/>
  <c r="F22" i="11"/>
  <c r="F25" i="10" s="1"/>
  <c r="I25" i="10"/>
  <c r="K25" i="10"/>
  <c r="M25" i="10"/>
  <c r="D26" i="10"/>
  <c r="E26" i="10"/>
  <c r="G26" i="10"/>
  <c r="I26" i="10"/>
  <c r="M26" i="10"/>
  <c r="E27" i="10"/>
  <c r="I27" i="10"/>
  <c r="K27" i="10"/>
  <c r="M27" i="10"/>
  <c r="C27" i="10"/>
  <c r="D28" i="10"/>
  <c r="G28" i="10"/>
  <c r="K28" i="10"/>
  <c r="M28" i="10"/>
  <c r="D29" i="10"/>
  <c r="E29" i="10"/>
  <c r="G29" i="10"/>
  <c r="I29" i="10"/>
  <c r="K29" i="10"/>
  <c r="M29" i="10"/>
  <c r="D30" i="10"/>
  <c r="I30" i="10"/>
  <c r="L22" i="12"/>
  <c r="L30" i="10"/>
  <c r="M30" i="10"/>
  <c r="N22" i="12"/>
  <c r="N30" i="10" s="1"/>
  <c r="D31" i="10"/>
  <c r="G31" i="10"/>
  <c r="I31" i="10"/>
  <c r="K31" i="10"/>
  <c r="L21" i="12"/>
  <c r="L31" i="10" s="1"/>
  <c r="M31" i="10"/>
  <c r="N21" i="12"/>
  <c r="N31" i="10" s="1"/>
  <c r="P31" i="10" s="1"/>
  <c r="C31" i="10"/>
  <c r="G32" i="10"/>
  <c r="L20" i="12"/>
  <c r="L32" i="10" s="1"/>
  <c r="M32" i="10"/>
  <c r="N20" i="12"/>
  <c r="N32" i="10" s="1"/>
  <c r="D33" i="10"/>
  <c r="E33" i="10"/>
  <c r="F26" i="13"/>
  <c r="F33" i="10"/>
  <c r="G33" i="10"/>
  <c r="K33" i="10"/>
  <c r="M33" i="10"/>
  <c r="D34" i="10"/>
  <c r="G34" i="10"/>
  <c r="H25" i="13"/>
  <c r="H34" i="10"/>
  <c r="K34" i="10"/>
  <c r="L25" i="13"/>
  <c r="L34" i="10"/>
  <c r="M34" i="10"/>
  <c r="C34" i="10"/>
  <c r="D35" i="10"/>
  <c r="H24" i="13"/>
  <c r="H35" i="10"/>
  <c r="K35" i="10"/>
  <c r="L24" i="13"/>
  <c r="L35" i="10"/>
  <c r="M35" i="10"/>
  <c r="N24" i="13"/>
  <c r="N35" i="10"/>
  <c r="D36" i="10"/>
  <c r="H23" i="13"/>
  <c r="H36" i="10"/>
  <c r="M36" i="10"/>
  <c r="D37" i="10"/>
  <c r="G37" i="10"/>
  <c r="I37" i="10"/>
  <c r="K37" i="10"/>
  <c r="L22" i="13"/>
  <c r="L37" i="10"/>
  <c r="M37" i="10"/>
  <c r="N22" i="13"/>
  <c r="N37" i="10"/>
  <c r="C37" i="10"/>
  <c r="D38" i="10"/>
  <c r="F21" i="13"/>
  <c r="F38" i="10"/>
  <c r="G38" i="10"/>
  <c r="H21" i="13"/>
  <c r="H38" i="10"/>
  <c r="I38" i="10"/>
  <c r="K38" i="10"/>
  <c r="L21" i="13"/>
  <c r="L38" i="10"/>
  <c r="M38" i="10"/>
  <c r="N21" i="13"/>
  <c r="N38" i="10"/>
  <c r="C38" i="10"/>
  <c r="M39" i="10"/>
  <c r="N20" i="13"/>
  <c r="M40" i="10"/>
  <c r="N40" i="10"/>
  <c r="M41" i="10"/>
  <c r="N26" i="14"/>
  <c r="N41" i="10" s="1"/>
  <c r="M42" i="10"/>
  <c r="N25" i="14"/>
  <c r="N42" i="10"/>
  <c r="M43" i="10"/>
  <c r="N24" i="14"/>
  <c r="N43" i="10" s="1"/>
  <c r="M44" i="10"/>
  <c r="M45" i="10"/>
  <c r="N21" i="14"/>
  <c r="N45" i="10" s="1"/>
  <c r="M46" i="10"/>
  <c r="M47" i="10"/>
  <c r="N26" i="4"/>
  <c r="N47" i="10"/>
  <c r="M48" i="10"/>
  <c r="N25" i="4"/>
  <c r="N48" i="10"/>
  <c r="M49" i="10"/>
  <c r="M50" i="10"/>
  <c r="N23" i="4"/>
  <c r="N50" i="10"/>
  <c r="M51" i="10"/>
  <c r="N22" i="4"/>
  <c r="N51" i="10"/>
  <c r="M52" i="10"/>
  <c r="N21" i="4"/>
  <c r="N52" i="10"/>
  <c r="M53" i="10"/>
  <c r="N20" i="4"/>
  <c r="N53" i="10"/>
  <c r="D39" i="10"/>
  <c r="G39" i="10"/>
  <c r="H20" i="13"/>
  <c r="H39" i="10"/>
  <c r="I39" i="10"/>
  <c r="K39" i="10"/>
  <c r="L20" i="13"/>
  <c r="L39" i="10"/>
  <c r="D40" i="10"/>
  <c r="G40" i="10"/>
  <c r="H40" i="10"/>
  <c r="I40" i="10"/>
  <c r="K40" i="10"/>
  <c r="D41" i="10"/>
  <c r="E41" i="10"/>
  <c r="F26" i="14"/>
  <c r="F41" i="10" s="1"/>
  <c r="G41" i="10"/>
  <c r="H26" i="14"/>
  <c r="H41" i="10" s="1"/>
  <c r="I41" i="10"/>
  <c r="K41" i="10"/>
  <c r="C41" i="10"/>
  <c r="D42" i="10"/>
  <c r="E42" i="10"/>
  <c r="F25" i="14"/>
  <c r="F42" i="10" s="1"/>
  <c r="I42" i="10"/>
  <c r="K42" i="10"/>
  <c r="C42" i="10"/>
  <c r="D43" i="10"/>
  <c r="E43" i="10"/>
  <c r="F24" i="14"/>
  <c r="F43" i="10" s="1"/>
  <c r="G43" i="10"/>
  <c r="H24" i="14"/>
  <c r="H43" i="10" s="1"/>
  <c r="I43" i="10"/>
  <c r="C43" i="10"/>
  <c r="D44" i="10"/>
  <c r="G44" i="10"/>
  <c r="H23" i="14"/>
  <c r="H44" i="10" s="1"/>
  <c r="I44" i="10"/>
  <c r="K44" i="10"/>
  <c r="D45" i="10"/>
  <c r="E45" i="10"/>
  <c r="F21" i="14"/>
  <c r="F45" i="10" s="1"/>
  <c r="G45" i="10"/>
  <c r="H21" i="14"/>
  <c r="H45" i="10" s="1"/>
  <c r="I45" i="10"/>
  <c r="K45" i="10"/>
  <c r="C45" i="10"/>
  <c r="D46" i="10"/>
  <c r="E46" i="10"/>
  <c r="F20" i="14"/>
  <c r="F46" i="10" s="1"/>
  <c r="G46" i="10"/>
  <c r="H20" i="14"/>
  <c r="H46" i="10" s="1"/>
  <c r="I46" i="10"/>
  <c r="N20" i="11"/>
  <c r="N21" i="11"/>
  <c r="N25" i="11"/>
  <c r="N26" i="11"/>
  <c r="I29" i="11"/>
  <c r="G28" i="11"/>
  <c r="A21" i="12"/>
  <c r="A22" i="12"/>
  <c r="A23" i="12"/>
  <c r="A24" i="12"/>
  <c r="A25" i="12"/>
  <c r="A26" i="12"/>
  <c r="F11" i="13"/>
  <c r="K11" i="13"/>
  <c r="G28" i="13"/>
  <c r="A21" i="13"/>
  <c r="A22" i="13"/>
  <c r="A23" i="13"/>
  <c r="A24" i="13"/>
  <c r="A25" i="13"/>
  <c r="A26" i="13"/>
  <c r="I29" i="14"/>
  <c r="A21" i="14"/>
  <c r="C53" i="9"/>
  <c r="C52" i="9"/>
  <c r="C51" i="9" s="1"/>
  <c r="C50" i="9" s="1"/>
  <c r="C49" i="9" s="1"/>
  <c r="C48" i="9" s="1"/>
  <c r="C47" i="9" s="1"/>
  <c r="C46" i="9" s="1"/>
  <c r="C45" i="9" s="1"/>
  <c r="C44" i="9" s="1"/>
  <c r="C43" i="9" s="1"/>
  <c r="C42" i="9" s="1"/>
  <c r="C41" i="9" s="1"/>
  <c r="C40" i="9" s="1"/>
  <c r="C39" i="9" s="1"/>
  <c r="C38" i="9" s="1"/>
  <c r="C37" i="9" s="1"/>
  <c r="C36" i="9" s="1"/>
  <c r="C35" i="9" s="1"/>
  <c r="C34" i="9" s="1"/>
  <c r="C33" i="9" s="1"/>
  <c r="C32" i="9" s="1"/>
  <c r="C31" i="9" s="1"/>
  <c r="C30" i="9" s="1"/>
  <c r="C29" i="9" s="1"/>
  <c r="C28" i="9" s="1"/>
  <c r="C27" i="9" s="1"/>
  <c r="C26" i="9" s="1"/>
  <c r="C25" i="9" s="1"/>
  <c r="C24" i="9" s="1"/>
  <c r="C23" i="9" s="1"/>
  <c r="C22" i="9" s="1"/>
  <c r="E12" i="9"/>
  <c r="H12" i="9"/>
  <c r="F26" i="4"/>
  <c r="F47" i="10"/>
  <c r="F25" i="4"/>
  <c r="F48" i="10" s="1"/>
  <c r="F24" i="4"/>
  <c r="F49" i="10" s="1"/>
  <c r="F23" i="4"/>
  <c r="F50" i="10" s="1"/>
  <c r="F22" i="4"/>
  <c r="F51" i="10" s="1"/>
  <c r="F21" i="4"/>
  <c r="F52" i="10" s="1"/>
  <c r="F20" i="4"/>
  <c r="G49" i="10"/>
  <c r="G51" i="10"/>
  <c r="G52" i="10"/>
  <c r="G53" i="10"/>
  <c r="H26" i="4"/>
  <c r="H47" i="10" s="1"/>
  <c r="H25" i="4"/>
  <c r="H48" i="10" s="1"/>
  <c r="H22" i="4"/>
  <c r="H51" i="10" s="1"/>
  <c r="H21" i="4"/>
  <c r="H52" i="10" s="1"/>
  <c r="H20" i="4"/>
  <c r="H53" i="10" s="1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/>
  <c r="L25" i="4"/>
  <c r="L48" i="10"/>
  <c r="L24" i="4"/>
  <c r="L49" i="10"/>
  <c r="L23" i="4"/>
  <c r="L50" i="10"/>
  <c r="L22" i="4"/>
  <c r="L51" i="10"/>
  <c r="L21" i="4"/>
  <c r="L52" i="10"/>
  <c r="L20" i="4"/>
  <c r="L53" i="10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/>
  <c r="A23" i="4"/>
  <c r="A24" i="4"/>
  <c r="A25" i="4"/>
  <c r="A26" i="4"/>
  <c r="E12" i="5"/>
  <c r="H12" i="5"/>
  <c r="E54" i="9"/>
  <c r="E56" i="9"/>
  <c r="F54" i="9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E12" i="10"/>
  <c r="J12" i="10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K29" i="4"/>
  <c r="I29" i="4"/>
  <c r="E28" i="4"/>
  <c r="F54" i="5"/>
  <c r="E54" i="5"/>
  <c r="E56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K11" i="4"/>
  <c r="G34" i="5"/>
  <c r="G45" i="15"/>
  <c r="G36" i="5"/>
  <c r="G33" i="15"/>
  <c r="G29" i="5"/>
  <c r="G45" i="5"/>
  <c r="R31" i="10"/>
  <c r="G39" i="5"/>
  <c r="G24" i="15"/>
  <c r="R23" i="10"/>
  <c r="R25" i="10"/>
  <c r="R29" i="10"/>
  <c r="R27" i="10"/>
  <c r="G24" i="9"/>
  <c r="G28" i="9"/>
  <c r="G34" i="16"/>
  <c r="R35" i="10"/>
  <c r="R24" i="10"/>
  <c r="G32" i="15"/>
  <c r="R30" i="10"/>
  <c r="G23" i="15"/>
  <c r="G55" i="15"/>
  <c r="R52" i="10"/>
  <c r="G36" i="15"/>
  <c r="R33" i="10"/>
  <c r="R28" i="10"/>
  <c r="G38" i="9"/>
  <c r="R26" i="10"/>
  <c r="R36" i="10"/>
  <c r="G40" i="9"/>
  <c r="G41" i="9"/>
  <c r="G37" i="5"/>
  <c r="R41" i="10"/>
  <c r="H55" i="9"/>
  <c r="R37" i="10"/>
  <c r="R47" i="10"/>
  <c r="G44" i="9"/>
  <c r="H55" i="16"/>
  <c r="R40" i="10"/>
  <c r="Q40" i="10"/>
  <c r="R49" i="10"/>
  <c r="R51" i="10"/>
  <c r="R53" i="10"/>
  <c r="G38" i="16"/>
  <c r="G55" i="16"/>
  <c r="R38" i="10"/>
  <c r="R46" i="10"/>
  <c r="R39" i="10"/>
  <c r="H55" i="15"/>
  <c r="R44" i="10"/>
  <c r="H55" i="5"/>
  <c r="R56" i="10"/>
  <c r="R42" i="10"/>
  <c r="I35" i="10"/>
  <c r="J39" i="10"/>
  <c r="H22" i="12"/>
  <c r="H30" i="10" s="1"/>
  <c r="E31" i="10"/>
  <c r="I29" i="12"/>
  <c r="J20" i="12"/>
  <c r="J32" i="10" s="1"/>
  <c r="F20" i="12"/>
  <c r="G28" i="12"/>
  <c r="Q23" i="10"/>
  <c r="H23" i="10"/>
  <c r="G27" i="10"/>
  <c r="F29" i="10"/>
  <c r="L29" i="10"/>
  <c r="L25" i="12"/>
  <c r="L27" i="10" s="1"/>
  <c r="N23" i="12"/>
  <c r="N29" i="12" s="1"/>
  <c r="N29" i="10"/>
  <c r="G25" i="10"/>
  <c r="N22" i="11"/>
  <c r="N24" i="10"/>
  <c r="K24" i="10"/>
  <c r="K29" i="11"/>
  <c r="J24" i="10"/>
  <c r="H23" i="11"/>
  <c r="H24" i="10"/>
  <c r="J26" i="13"/>
  <c r="H37" i="10"/>
  <c r="F26" i="10"/>
  <c r="E24" i="10"/>
  <c r="E28" i="11"/>
  <c r="I47" i="10"/>
  <c r="F53" i="10"/>
  <c r="K29" i="12"/>
  <c r="R32" i="10"/>
  <c r="G42" i="9"/>
  <c r="K43" i="10"/>
  <c r="N26" i="13"/>
  <c r="N39" i="10"/>
  <c r="P39" i="10"/>
  <c r="I38" i="9"/>
  <c r="J33" i="10"/>
  <c r="Q33" i="10"/>
  <c r="J29" i="11"/>
  <c r="J25" i="10"/>
  <c r="Q25" i="10" s="1"/>
  <c r="N29" i="4"/>
  <c r="J47" i="10"/>
  <c r="P47" i="10" s="1"/>
  <c r="G28" i="4"/>
  <c r="G50" i="10"/>
  <c r="K29" i="14"/>
  <c r="L20" i="14"/>
  <c r="L46" i="10" s="1"/>
  <c r="N20" i="14"/>
  <c r="N46" i="10" s="1"/>
  <c r="N33" i="10"/>
  <c r="Q35" i="10"/>
  <c r="H33" i="10"/>
  <c r="F39" i="10"/>
  <c r="F23" i="14"/>
  <c r="F44" i="10"/>
  <c r="F40" i="10"/>
  <c r="G28" i="14"/>
  <c r="E28" i="14"/>
  <c r="H25" i="14"/>
  <c r="H42" i="10" s="1"/>
  <c r="N27" i="10"/>
  <c r="J26" i="10"/>
  <c r="Q26" i="10"/>
  <c r="H25" i="10"/>
  <c r="H28" i="11"/>
  <c r="L25" i="10"/>
  <c r="F28" i="11"/>
  <c r="L29" i="4"/>
  <c r="F25" i="13"/>
  <c r="F34" i="10"/>
  <c r="P35" i="10"/>
  <c r="F24" i="13"/>
  <c r="F35" i="10"/>
  <c r="F22" i="13"/>
  <c r="F37" i="10"/>
  <c r="N36" i="10"/>
  <c r="N29" i="13"/>
  <c r="L23" i="13"/>
  <c r="L36" i="10"/>
  <c r="K29" i="13"/>
  <c r="K36" i="10"/>
  <c r="P37" i="10"/>
  <c r="I36" i="15"/>
  <c r="P36" i="10"/>
  <c r="I35" i="16"/>
  <c r="Q36" i="10"/>
  <c r="I34" i="9"/>
  <c r="I34" i="16"/>
  <c r="Q34" i="10"/>
  <c r="P34" i="10"/>
  <c r="P38" i="10"/>
  <c r="I37" i="9"/>
  <c r="Q37" i="10"/>
  <c r="I36" i="10"/>
  <c r="J29" i="13"/>
  <c r="I29" i="13"/>
  <c r="P33" i="10"/>
  <c r="I32" i="5"/>
  <c r="H28" i="13"/>
  <c r="E36" i="10"/>
  <c r="E28" i="13"/>
  <c r="F28" i="13"/>
  <c r="G55" i="9"/>
  <c r="I38" i="16"/>
  <c r="I34" i="5"/>
  <c r="I34" i="15"/>
  <c r="I35" i="5"/>
  <c r="I38" i="15"/>
  <c r="I38" i="5"/>
  <c r="N25" i="10"/>
  <c r="N29" i="11"/>
  <c r="F32" i="10"/>
  <c r="Q39" i="10"/>
  <c r="R45" i="10"/>
  <c r="G44" i="5"/>
  <c r="E30" i="10"/>
  <c r="F22" i="12"/>
  <c r="F30" i="10"/>
  <c r="L26" i="12"/>
  <c r="K26" i="10"/>
  <c r="N26" i="12"/>
  <c r="E28" i="12"/>
  <c r="F21" i="12"/>
  <c r="F31" i="10" s="1"/>
  <c r="L26" i="14"/>
  <c r="L41" i="10" s="1"/>
  <c r="J41" i="10"/>
  <c r="Q41" i="10" s="1"/>
  <c r="R43" i="10"/>
  <c r="G47" i="5"/>
  <c r="F24" i="12"/>
  <c r="F28" i="10" s="1"/>
  <c r="J24" i="12"/>
  <c r="I36" i="5"/>
  <c r="I36" i="16"/>
  <c r="I36" i="9"/>
  <c r="I37" i="15"/>
  <c r="I37" i="16"/>
  <c r="I37" i="5"/>
  <c r="L29" i="13"/>
  <c r="I32" i="9"/>
  <c r="I32" i="16"/>
  <c r="I32" i="15"/>
  <c r="I33" i="15"/>
  <c r="I33" i="5"/>
  <c r="I33" i="9"/>
  <c r="I33" i="16"/>
  <c r="I35" i="9"/>
  <c r="I35" i="15"/>
  <c r="N26" i="10"/>
  <c r="P26" i="10"/>
  <c r="I25" i="9" s="1"/>
  <c r="J28" i="10"/>
  <c r="L26" i="10"/>
  <c r="G55" i="5"/>
  <c r="Q28" i="10"/>
  <c r="I25" i="15"/>
  <c r="P41" i="10" l="1"/>
  <c r="P40" i="10"/>
  <c r="J45" i="10"/>
  <c r="Q45" i="10" s="1"/>
  <c r="N29" i="14"/>
  <c r="L24" i="14"/>
  <c r="L43" i="10" s="1"/>
  <c r="H28" i="14"/>
  <c r="J29" i="14"/>
  <c r="P45" i="10"/>
  <c r="I44" i="9" s="1"/>
  <c r="I40" i="5"/>
  <c r="I40" i="9"/>
  <c r="I40" i="16"/>
  <c r="I40" i="15"/>
  <c r="P42" i="10"/>
  <c r="I41" i="9" s="1"/>
  <c r="I39" i="9"/>
  <c r="I39" i="16"/>
  <c r="I39" i="5"/>
  <c r="I39" i="15"/>
  <c r="I41" i="5"/>
  <c r="P43" i="10"/>
  <c r="Q43" i="10"/>
  <c r="P46" i="10"/>
  <c r="Q46" i="10"/>
  <c r="L29" i="14"/>
  <c r="Q42" i="10"/>
  <c r="J44" i="10"/>
  <c r="L40" i="10"/>
  <c r="L56" i="10" s="1"/>
  <c r="F28" i="14"/>
  <c r="Q48" i="10"/>
  <c r="I47" i="5"/>
  <c r="I47" i="16"/>
  <c r="I47" i="15"/>
  <c r="I47" i="9"/>
  <c r="Q49" i="10"/>
  <c r="P49" i="10"/>
  <c r="Q52" i="10"/>
  <c r="P52" i="10"/>
  <c r="J29" i="4"/>
  <c r="F28" i="4"/>
  <c r="I50" i="5"/>
  <c r="I50" i="9"/>
  <c r="I50" i="15"/>
  <c r="I50" i="16"/>
  <c r="Q51" i="10"/>
  <c r="P53" i="10"/>
  <c r="J50" i="10"/>
  <c r="I46" i="15"/>
  <c r="I46" i="5"/>
  <c r="I46" i="9"/>
  <c r="I46" i="16"/>
  <c r="Q47" i="10"/>
  <c r="H28" i="4"/>
  <c r="L29" i="11"/>
  <c r="P24" i="10"/>
  <c r="I23" i="9" s="1"/>
  <c r="I23" i="15"/>
  <c r="I23" i="5"/>
  <c r="I23" i="16"/>
  <c r="P25" i="10"/>
  <c r="Q24" i="10"/>
  <c r="I22" i="16"/>
  <c r="I22" i="15"/>
  <c r="I22" i="5"/>
  <c r="I22" i="9"/>
  <c r="I27" i="9"/>
  <c r="I27" i="15"/>
  <c r="H28" i="12"/>
  <c r="K56" i="10"/>
  <c r="G55" i="10"/>
  <c r="P29" i="10"/>
  <c r="F55" i="10"/>
  <c r="F28" i="12"/>
  <c r="H32" i="10"/>
  <c r="I28" i="15"/>
  <c r="I28" i="9"/>
  <c r="I28" i="5"/>
  <c r="I28" i="16"/>
  <c r="I30" i="9"/>
  <c r="I30" i="5"/>
  <c r="I30" i="15"/>
  <c r="I30" i="16"/>
  <c r="N56" i="10"/>
  <c r="I27" i="5"/>
  <c r="I27" i="16"/>
  <c r="L29" i="12"/>
  <c r="I25" i="16"/>
  <c r="I25" i="5"/>
  <c r="P32" i="10"/>
  <c r="Q32" i="10"/>
  <c r="P27" i="10"/>
  <c r="Q27" i="10"/>
  <c r="J56" i="10"/>
  <c r="Q56" i="10" s="1"/>
  <c r="Q30" i="10"/>
  <c r="P30" i="10"/>
  <c r="J29" i="12"/>
  <c r="I56" i="10"/>
  <c r="H55" i="10"/>
  <c r="E55" i="10"/>
  <c r="I41" i="15" l="1"/>
  <c r="I44" i="16"/>
  <c r="I44" i="15"/>
  <c r="I44" i="5"/>
  <c r="I41" i="16"/>
  <c r="Q44" i="10"/>
  <c r="P44" i="10"/>
  <c r="I45" i="5"/>
  <c r="I45" i="15"/>
  <c r="I45" i="16"/>
  <c r="I45" i="9"/>
  <c r="I42" i="16"/>
  <c r="I42" i="15"/>
  <c r="I42" i="9"/>
  <c r="I42" i="5"/>
  <c r="I48" i="16"/>
  <c r="I48" i="5"/>
  <c r="I48" i="15"/>
  <c r="I48" i="9"/>
  <c r="I51" i="15"/>
  <c r="I51" i="9"/>
  <c r="I51" i="16"/>
  <c r="I51" i="5"/>
  <c r="P50" i="10"/>
  <c r="Q50" i="10"/>
  <c r="I52" i="16"/>
  <c r="I52" i="5"/>
  <c r="I52" i="9"/>
  <c r="I52" i="15"/>
  <c r="I24" i="9"/>
  <c r="I24" i="16"/>
  <c r="I24" i="15"/>
  <c r="I24" i="5"/>
  <c r="I29" i="16"/>
  <c r="I29" i="5"/>
  <c r="I29" i="15"/>
  <c r="I29" i="9"/>
  <c r="I26" i="5"/>
  <c r="I26" i="9"/>
  <c r="I26" i="16"/>
  <c r="I26" i="15"/>
  <c r="I31" i="5"/>
  <c r="I31" i="16"/>
  <c r="I31" i="15"/>
  <c r="I31" i="9"/>
  <c r="I43" i="9" l="1"/>
  <c r="I43" i="16"/>
  <c r="I43" i="5"/>
  <c r="I43" i="15"/>
  <c r="I49" i="9"/>
  <c r="I55" i="9" s="1"/>
  <c r="I49" i="5"/>
  <c r="I55" i="5" s="1"/>
  <c r="I49" i="15"/>
  <c r="I49" i="16"/>
  <c r="I55" i="16" s="1"/>
  <c r="I55" i="15" l="1"/>
</calcChain>
</file>

<file path=xl/sharedStrings.xml><?xml version="1.0" encoding="utf-8"?>
<sst xmlns="http://schemas.openxmlformats.org/spreadsheetml/2006/main" count="511" uniqueCount="66">
  <si>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</si>
  <si>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</si>
  <si>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</si>
  <si>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</si>
  <si>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</si>
  <si>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</si>
  <si>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</si>
  <si>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</si>
  <si>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</si>
  <si>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</si>
  <si>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</si>
  <si>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</si>
  <si>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</si>
  <si>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</si>
  <si>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</si>
  <si>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</si>
  <si>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</si>
  <si>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</si>
  <si>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</si>
  <si>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</si>
  <si>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</si>
  <si>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</si>
  <si>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</si>
  <si>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</si>
  <si>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</si>
  <si>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</si>
  <si>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</si>
  <si>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</si>
  <si>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</si>
  <si>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</si>
  <si>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</si>
  <si>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</si>
  <si>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</si>
  <si>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</si>
  <si>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</si>
  <si>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</si>
  <si>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</si>
  <si>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</si>
  <si>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</si>
  <si>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</si>
  <si>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</si>
  <si>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</si>
  <si>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</si>
  <si>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</si>
  <si>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</si>
  <si>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</si>
  <si>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</si>
  <si>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</si>
  <si>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</si>
  <si>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</si>
  <si>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</si>
  <si>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</si>
  <si>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</si>
  <si>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</si>
  <si>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</si>
  <si>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</si>
  <si>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</si>
  <si>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</si>
  <si>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</si>
  <si>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</si>
  <si>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</si>
  <si>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</si>
  <si>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</si>
  <si>
    <t>se colocaron Promedios.</t>
  </si>
  <si>
    <t>El dia 4 presento dos cortes, por lo que para los Totales Volumen y Energia se sumaron los dos cortes, y para Presión y Temperatura.</t>
  </si>
  <si>
    <t>El dia 10  presento un corte, para el total se suman los volumenes del corte.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</si>
</sst>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"/>
    <numFmt numFmtId="171" formatCode="0.0000%"/>
    <numFmt numFmtId="172" formatCode="0.00000%"/>
    <numFmt numFmtId="173" formatCode="_-* #,##0.0000\ _P_t_s_-;\-* #,##0.0000\ _P_t_s_-;_-* &quot;-&quot;??\ _P_t_s_-;_-@_-"/>
    <numFmt numFmtId="174" formatCode="0.0"/>
    <numFmt numFmtId="175" formatCode="00000000"/>
    <numFmt numFmtId="176" formatCode="#,##0.000000"/>
  </numFmts>
  <fonts count="33">
    <font>
      <sz val="10"/>
      <name val="Arial"/>
    </font>
    <font>
      <sz val="10"/>
      <name val="Arial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19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0" fontId="0" fillId="0" borderId="0" xfId="35" applyNumberFormat="1" applyFont="1" applyFill="1"/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1" fontId="0" fillId="0" borderId="0" xfId="35" applyNumberFormat="1" applyFont="1" applyFill="1"/>
    <xf numFmtId="172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1" fontId="0" fillId="0" borderId="0" xfId="0" applyNumberFormat="1" applyFill="1"/>
    <xf numFmtId="173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4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3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3" fontId="7" fillId="0" borderId="8" xfId="31" applyNumberFormat="1" applyFont="1" applyFill="1" applyBorder="1" applyAlignment="1">
      <alignment horizontal="center"/>
    </xf>
    <xf numFmtId="176" fontId="4" fillId="0" borderId="1" xfId="0" applyNumberFormat="1" applyFont="1" applyFill="1" applyBorder="1"/>
    <xf numFmtId="175" fontId="0" fillId="0" borderId="0" xfId="0" applyNumberFormat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170" fontId="0" fillId="36" borderId="0" xfId="0" applyNumberFormat="1" applyFill="1"/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RGA%20VILLAGRA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10%2008%2015%20diario%20Roc%20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10%2022%2015%20diario%20Roc%20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06%20Junio%2015/06%20Villagran%2015/07%2001%2015%20Villagran/Villagran%2005%2022%2015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9%2015%20Villagran/Villagran%2010%2029%2015%20diario%20Roc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1%2001%2015%20Villagran/Villagran%2011%2001%2015%20diario%20Roc%20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08%2001%2015%20diario%20Roc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15 15 diario Roc B"/>
    </sheetNames>
    <sheetDataSet>
      <sheetData sheetId="0">
        <row r="5">
          <cell r="A5" t="str">
            <v>11-14/09:00:00</v>
          </cell>
          <cell r="B5">
            <v>1440</v>
          </cell>
          <cell r="D5">
            <v>600.74841300000003</v>
          </cell>
          <cell r="E5">
            <v>68.355346999999995</v>
          </cell>
          <cell r="H5">
            <v>522.71661400000005</v>
          </cell>
          <cell r="I5">
            <v>128645.875</v>
          </cell>
        </row>
        <row r="6">
          <cell r="A6" t="str">
            <v>11-13/09:00:00</v>
          </cell>
          <cell r="B6">
            <v>1440</v>
          </cell>
          <cell r="D6">
            <v>607.60913100000005</v>
          </cell>
          <cell r="E6">
            <v>69.212624000000005</v>
          </cell>
          <cell r="H6">
            <v>635.57824700000003</v>
          </cell>
          <cell r="I6">
            <v>156089.875</v>
          </cell>
        </row>
        <row r="7">
          <cell r="A7" t="str">
            <v>11-12/09:00:00</v>
          </cell>
          <cell r="B7">
            <v>1440</v>
          </cell>
          <cell r="D7">
            <v>633.21820100000002</v>
          </cell>
          <cell r="E7">
            <v>69.756004000000004</v>
          </cell>
          <cell r="H7">
            <v>800.38659700000005</v>
          </cell>
          <cell r="I7">
            <v>195795.078125</v>
          </cell>
        </row>
        <row r="8">
          <cell r="A8" t="str">
            <v>11-11/09:00:00</v>
          </cell>
          <cell r="B8">
            <v>1440</v>
          </cell>
          <cell r="D8">
            <v>665.29540999999995</v>
          </cell>
          <cell r="E8">
            <v>69.991730000000004</v>
          </cell>
          <cell r="H8">
            <v>736.36639400000001</v>
          </cell>
          <cell r="I8">
            <v>181284.65625</v>
          </cell>
        </row>
        <row r="9">
          <cell r="A9" t="str">
            <v>11-10/09:00:00</v>
          </cell>
          <cell r="B9">
            <v>1439.8211670000001</v>
          </cell>
          <cell r="D9">
            <v>709.89996299999996</v>
          </cell>
          <cell r="E9">
            <v>69.018203999999997</v>
          </cell>
          <cell r="H9">
            <v>895.44729600000005</v>
          </cell>
          <cell r="I9">
            <v>220735.273438</v>
          </cell>
        </row>
        <row r="10">
          <cell r="A10" t="str">
            <v>11-09/09:00:00</v>
          </cell>
          <cell r="B10">
            <v>1440</v>
          </cell>
          <cell r="D10">
            <v>716.38275099999998</v>
          </cell>
          <cell r="E10">
            <v>70.600464000000002</v>
          </cell>
          <cell r="H10">
            <v>688.67657499999996</v>
          </cell>
          <cell r="I10">
            <v>168522.390625</v>
          </cell>
        </row>
        <row r="11">
          <cell r="A11" t="str">
            <v>11-08/09:00:00</v>
          </cell>
          <cell r="B11">
            <v>1440</v>
          </cell>
          <cell r="D11">
            <v>720.11377000000005</v>
          </cell>
          <cell r="E11">
            <v>69.236320000000006</v>
          </cell>
          <cell r="H11">
            <v>472.524719</v>
          </cell>
          <cell r="I11">
            <v>114429.203125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08 15 diario Roc B"/>
    </sheetNames>
    <sheetDataSet>
      <sheetData sheetId="0">
        <row r="5">
          <cell r="A5" t="str">
            <v>10-07/09:00:00</v>
          </cell>
          <cell r="K5">
            <v>223399.265625</v>
          </cell>
        </row>
        <row r="6">
          <cell r="K6">
            <v>219622.4375</v>
          </cell>
        </row>
        <row r="7">
          <cell r="K7">
            <v>177949.625</v>
          </cell>
        </row>
        <row r="8">
          <cell r="K8">
            <v>131295.0625</v>
          </cell>
        </row>
        <row r="9">
          <cell r="K9">
            <v>140595.171875</v>
          </cell>
        </row>
        <row r="10">
          <cell r="K10">
            <v>198182.46875</v>
          </cell>
        </row>
        <row r="11">
          <cell r="K11">
            <v>214523.078125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22 15 diario Roc B"/>
    </sheetNames>
    <sheetDataSet>
      <sheetData sheetId="0">
        <row r="5">
          <cell r="A5" t="str">
            <v>10-21/09:00:00</v>
          </cell>
          <cell r="E5">
            <v>691.26379399999996</v>
          </cell>
          <cell r="F5">
            <v>71.008330999999998</v>
          </cell>
          <cell r="J5">
            <v>721.94781499999999</v>
          </cell>
          <cell r="K5">
            <v>211128.4375</v>
          </cell>
        </row>
        <row r="6">
          <cell r="A6" t="str">
            <v>10-20/09:00:00</v>
          </cell>
          <cell r="E6">
            <v>717.293274</v>
          </cell>
          <cell r="F6">
            <v>70.936194999999998</v>
          </cell>
          <cell r="J6">
            <v>731.305115</v>
          </cell>
          <cell r="K6">
            <v>190575.609375</v>
          </cell>
        </row>
        <row r="7">
          <cell r="A7" t="str">
            <v>10-19/09:00:00</v>
          </cell>
          <cell r="E7">
            <v>756.60797100000002</v>
          </cell>
          <cell r="F7">
            <v>69.796042999999997</v>
          </cell>
          <cell r="J7">
            <v>704.44262700000002</v>
          </cell>
          <cell r="K7">
            <v>174591.296875</v>
          </cell>
        </row>
        <row r="8">
          <cell r="A8" t="str">
            <v>10-18/09:00:00</v>
          </cell>
          <cell r="E8">
            <v>798.44305399999996</v>
          </cell>
          <cell r="F8">
            <v>69.580971000000005</v>
          </cell>
          <cell r="J8">
            <v>629.95983899999999</v>
          </cell>
          <cell r="K8">
            <v>155686.65625</v>
          </cell>
        </row>
        <row r="9">
          <cell r="A9" t="str">
            <v>10-17/09:00:00</v>
          </cell>
          <cell r="E9">
            <v>765.14221199999997</v>
          </cell>
          <cell r="F9">
            <v>70.258422999999993</v>
          </cell>
          <cell r="J9">
            <v>596.25109899999995</v>
          </cell>
          <cell r="K9">
            <v>147679.296875</v>
          </cell>
        </row>
        <row r="10">
          <cell r="A10" t="str">
            <v>10-16/09:00:00</v>
          </cell>
          <cell r="E10">
            <v>719.08300799999995</v>
          </cell>
          <cell r="F10">
            <v>70.381766999999996</v>
          </cell>
          <cell r="J10">
            <v>670.55895999999996</v>
          </cell>
          <cell r="K10">
            <v>167678.609375</v>
          </cell>
        </row>
        <row r="11">
          <cell r="A11" t="str">
            <v>10-15/09:00:00</v>
          </cell>
          <cell r="E11">
            <v>701.74426300000005</v>
          </cell>
          <cell r="F11">
            <v>70.692893999999995</v>
          </cell>
          <cell r="J11">
            <v>894.91168200000004</v>
          </cell>
          <cell r="K11">
            <v>232744.625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5 22 15 diario Roc B"/>
    </sheetNames>
    <sheetDataSet>
      <sheetData sheetId="0" refreshError="1">
        <row r="5">
          <cell r="B5">
            <v>1440</v>
          </cell>
        </row>
        <row r="7">
          <cell r="B7">
            <v>1440</v>
          </cell>
        </row>
        <row r="8">
          <cell r="B8">
            <v>1440</v>
          </cell>
        </row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29 15 diario Roc B"/>
    </sheetNames>
    <sheetDataSet>
      <sheetData sheetId="0">
        <row r="5">
          <cell r="A5" t="str">
            <v>10-28/09:00:00</v>
          </cell>
          <cell r="B5">
            <v>1440</v>
          </cell>
          <cell r="E5">
            <v>648.57788100000005</v>
          </cell>
          <cell r="F5">
            <v>69.901825000000002</v>
          </cell>
          <cell r="J5">
            <v>878.40576199999998</v>
          </cell>
          <cell r="K5">
            <v>218046.484375</v>
          </cell>
        </row>
        <row r="6">
          <cell r="A6" t="str">
            <v>10-27/09:00:00</v>
          </cell>
          <cell r="B6">
            <v>1440</v>
          </cell>
          <cell r="E6">
            <v>710.41497800000002</v>
          </cell>
          <cell r="F6">
            <v>70.327667000000005</v>
          </cell>
          <cell r="J6">
            <v>825.16522199999997</v>
          </cell>
          <cell r="K6">
            <v>205239.015625</v>
          </cell>
        </row>
        <row r="7">
          <cell r="A7" t="str">
            <v>10-26/09:00:00</v>
          </cell>
          <cell r="B7">
            <v>1440</v>
          </cell>
          <cell r="E7">
            <v>742.81597899999997</v>
          </cell>
          <cell r="F7">
            <v>70.861412000000001</v>
          </cell>
          <cell r="J7">
            <v>690.47009300000002</v>
          </cell>
          <cell r="K7">
            <v>171925.296875</v>
          </cell>
        </row>
        <row r="8">
          <cell r="A8" t="str">
            <v>10-25/09:00:00</v>
          </cell>
          <cell r="B8">
            <v>1440</v>
          </cell>
          <cell r="E8">
            <v>737.33136000000002</v>
          </cell>
          <cell r="F8">
            <v>71.051795999999996</v>
          </cell>
          <cell r="J8">
            <v>512.72375499999998</v>
          </cell>
          <cell r="K8">
            <v>127615.875</v>
          </cell>
        </row>
        <row r="9">
          <cell r="A9" t="str">
            <v>10-24/09:00:00</v>
          </cell>
          <cell r="B9">
            <v>1506.5783690000001</v>
          </cell>
          <cell r="E9">
            <v>703.36077899999998</v>
          </cell>
          <cell r="F9">
            <v>69.729697999999999</v>
          </cell>
          <cell r="J9">
            <v>643.56097399999999</v>
          </cell>
          <cell r="K9">
            <v>163728.421875</v>
          </cell>
        </row>
        <row r="10">
          <cell r="A10" t="str">
            <v>10-23/09:00:00</v>
          </cell>
          <cell r="B10">
            <v>1440</v>
          </cell>
          <cell r="E10">
            <v>709.79016100000001</v>
          </cell>
          <cell r="F10">
            <v>70.128203999999997</v>
          </cell>
          <cell r="J10">
            <v>799.48315400000001</v>
          </cell>
          <cell r="K10">
            <v>203797.9375</v>
          </cell>
        </row>
        <row r="11">
          <cell r="A11" t="str">
            <v>10-22/09:00:00</v>
          </cell>
          <cell r="B11">
            <v>1440</v>
          </cell>
          <cell r="E11">
            <v>697.59063700000002</v>
          </cell>
          <cell r="F11">
            <v>70.708168000000001</v>
          </cell>
          <cell r="J11">
            <v>774.76593000000003</v>
          </cell>
          <cell r="K11">
            <v>192536.796875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01 15 diario Roc B"/>
    </sheetNames>
    <sheetDataSet>
      <sheetData sheetId="0">
        <row r="5">
          <cell r="A5" t="str">
            <v>10-31/09:00:00</v>
          </cell>
          <cell r="E5">
            <v>673.40979000000004</v>
          </cell>
          <cell r="F5">
            <v>70.055594999999997</v>
          </cell>
          <cell r="J5">
            <v>834.89019800000005</v>
          </cell>
          <cell r="K5">
            <v>208164.375</v>
          </cell>
        </row>
        <row r="6">
          <cell r="A6" t="str">
            <v>10-30/09:00:00</v>
          </cell>
          <cell r="E6">
            <v>653.91925000000003</v>
          </cell>
          <cell r="F6">
            <v>69.606757999999999</v>
          </cell>
          <cell r="J6">
            <v>968.48284899999999</v>
          </cell>
          <cell r="K6">
            <v>243067.625</v>
          </cell>
        </row>
        <row r="7">
          <cell r="A7" t="str">
            <v>10-29/09:00:00</v>
          </cell>
          <cell r="E7">
            <v>660.30474900000002</v>
          </cell>
          <cell r="F7">
            <v>70.194671999999997</v>
          </cell>
          <cell r="J7">
            <v>768.33013900000003</v>
          </cell>
          <cell r="K7">
            <v>191477.109375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8 01 15 diario Roc B"/>
    </sheetNames>
    <sheetDataSet>
      <sheetData sheetId="0" refreshError="1">
        <row r="6">
          <cell r="B6">
            <v>1440</v>
          </cell>
        </row>
        <row r="7">
          <cell r="B7">
            <v>1440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6" zoomScaleNormal="100" workbookViewId="0">
      <selection activeCell="D9" sqref="D9:K9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78" t="s">
        <v>0</v>
      </c>
      <c r="E1" s="178"/>
      <c r="F1" s="178"/>
      <c r="G1" s="178"/>
      <c r="H1" s="178"/>
      <c r="I1" s="178"/>
      <c r="J1" s="178"/>
      <c r="K1" s="178"/>
      <c r="L1" s="1"/>
      <c r="M1" s="1"/>
      <c r="N1" s="1"/>
      <c r="O1" s="2"/>
      <c r="P1" s="1"/>
      <c r="Q1" s="1"/>
    </row>
    <row r="2" spans="2:24">
      <c r="D2" s="179" t="s">
        <v>1</v>
      </c>
      <c r="E2" s="179"/>
      <c r="F2" s="179"/>
      <c r="G2" s="179"/>
      <c r="H2" s="179"/>
      <c r="I2" s="179"/>
      <c r="J2" s="179"/>
      <c r="K2" s="179"/>
      <c r="L2" s="3"/>
      <c r="M2" s="3"/>
      <c r="N2" s="3"/>
      <c r="O2" s="3"/>
      <c r="P2" s="3"/>
      <c r="Q2" s="3"/>
    </row>
    <row r="3" spans="2:24">
      <c r="D3" s="176" t="s">
        <v>2</v>
      </c>
      <c r="E3" s="176"/>
      <c r="F3" s="176"/>
      <c r="G3" s="176"/>
      <c r="H3" s="176"/>
      <c r="I3" s="176"/>
      <c r="J3" s="176"/>
      <c r="K3" s="176"/>
      <c r="L3" s="4"/>
      <c r="M3" s="4"/>
      <c r="N3" s="4"/>
      <c r="O3" s="4"/>
      <c r="P3" s="4"/>
      <c r="Q3" s="4"/>
    </row>
    <row r="4" spans="2:24">
      <c r="D4" s="176" t="s">
        <v>3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4"/>
      <c r="Q4" s="4"/>
    </row>
    <row r="5" spans="2:24">
      <c r="D5" s="176" t="s">
        <v>4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4"/>
      <c r="Q5" s="4"/>
    </row>
    <row r="6" spans="2:24">
      <c r="D6" s="176" t="s">
        <v>5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4"/>
      <c r="Q6" s="4"/>
    </row>
    <row r="9" spans="2:24" ht="15.75">
      <c r="D9" s="177" t="s">
        <v>6</v>
      </c>
      <c r="E9" s="177"/>
      <c r="F9" s="177"/>
      <c r="G9" s="177"/>
      <c r="H9" s="177"/>
      <c r="I9" s="177"/>
      <c r="J9" s="177"/>
      <c r="K9" s="177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v>42309</v>
      </c>
      <c r="J11" s="7" t="s">
        <v>8</v>
      </c>
      <c r="K11" s="114">
        <f>F11+6</f>
        <v>42315</v>
      </c>
    </row>
    <row r="12" spans="2:24" ht="13.5" thickBot="1"/>
    <row r="13" spans="2:24" ht="16.5" thickBot="1">
      <c r="B13" t="s">
        <v>9</v>
      </c>
      <c r="D13" s="180" t="s">
        <v>10</v>
      </c>
      <c r="E13" s="180"/>
      <c r="F13" s="180"/>
      <c r="G13" s="180"/>
      <c r="H13" s="180"/>
      <c r="I13" s="180"/>
      <c r="J13" t="s">
        <v>11</v>
      </c>
      <c r="K13" s="181" t="s">
        <v>31</v>
      </c>
      <c r="L13" s="182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4" t="s">
        <v>58</v>
      </c>
      <c r="E15" s="184"/>
      <c r="F15" s="184"/>
      <c r="G15" s="184"/>
      <c r="H15" s="184"/>
      <c r="I15" s="184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5" t="s">
        <v>53</v>
      </c>
      <c r="F17" s="185"/>
      <c r="G17" s="186" t="s">
        <v>54</v>
      </c>
      <c r="H17" s="187"/>
      <c r="I17" s="188" t="s">
        <v>56</v>
      </c>
      <c r="J17" s="185"/>
      <c r="K17" s="186" t="s">
        <v>55</v>
      </c>
      <c r="L17" s="189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1</v>
      </c>
      <c r="B20" s="32"/>
      <c r="C20" t="e">
        <f>#REF!</f>
        <v>#REF!</v>
      </c>
      <c r="D20" t="e">
        <f>#REF!</f>
        <v>#REF!</v>
      </c>
      <c r="E20" t="e">
        <f>#REF!</f>
        <v>#REF!</v>
      </c>
      <c r="F20" s="100" t="e">
        <f>E20/14.22334</f>
        <v>#REF!</v>
      </c>
      <c r="G20" t="e">
        <f>#REF!</f>
        <v>#REF!</v>
      </c>
      <c r="H20" s="99" t="e">
        <f>(G20-32)/1.8</f>
        <v>#REF!</v>
      </c>
      <c r="I20" t="e">
        <f>#REF!</f>
        <v>#REF!</v>
      </c>
      <c r="J20" s="113" t="e">
        <f>(I20*28.31685)</f>
        <v>#REF!</v>
      </c>
      <c r="K20">
        <f>'[2]Villagran 10 08 15 diario Roc B'!$K$11</f>
        <v>214523.078125</v>
      </c>
      <c r="L20" s="122">
        <f>K20*0.0041868</f>
        <v>898.16522349374998</v>
      </c>
      <c r="M20" s="132"/>
      <c r="N20" s="104">
        <f>K20/252</f>
        <v>851.28205605158735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e">
        <f>#REF!</f>
        <v>#REF!</v>
      </c>
      <c r="D21" t="e">
        <f>#REF!</f>
        <v>#REF!</v>
      </c>
      <c r="E21" t="e">
        <f>#REF!</f>
        <v>#REF!</v>
      </c>
      <c r="F21" s="100" t="e">
        <f t="shared" ref="F21:F26" si="1">E21/14.22334</f>
        <v>#REF!</v>
      </c>
      <c r="G21" t="e">
        <f>#REF!</f>
        <v>#REF!</v>
      </c>
      <c r="H21" s="99" t="e">
        <f t="shared" ref="H21:H26" si="2">(G21-32)/1.8</f>
        <v>#REF!</v>
      </c>
      <c r="I21" t="e">
        <f>#REF!</f>
        <v>#REF!</v>
      </c>
      <c r="J21" s="113" t="e">
        <f t="shared" ref="J21:J26" si="3">(I21*28.31685)</f>
        <v>#REF!</v>
      </c>
      <c r="K21">
        <f>'[2]Villagran 10 08 15 diario Roc B'!$K$10</f>
        <v>198182.46875</v>
      </c>
      <c r="L21" s="122">
        <f t="shared" ref="L21:L26" si="4">K21*0.0041868</f>
        <v>829.75036016249999</v>
      </c>
      <c r="M21" s="132"/>
      <c r="N21" s="104">
        <f t="shared" ref="N21:N26" si="5">K21/252</f>
        <v>786.43836805555554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0"/>
        <v>3</v>
      </c>
      <c r="B22" s="35"/>
      <c r="C22" t="e">
        <f>#REF!</f>
        <v>#REF!</v>
      </c>
      <c r="D22" t="e">
        <f>#REF!</f>
        <v>#REF!</v>
      </c>
      <c r="E22" t="e">
        <f>#REF!</f>
        <v>#REF!</v>
      </c>
      <c r="F22" s="100" t="e">
        <f t="shared" si="1"/>
        <v>#REF!</v>
      </c>
      <c r="G22" t="e">
        <f>#REF!</f>
        <v>#REF!</v>
      </c>
      <c r="H22" s="99" t="e">
        <f t="shared" si="2"/>
        <v>#REF!</v>
      </c>
      <c r="I22" t="e">
        <f>#REF!</f>
        <v>#REF!</v>
      </c>
      <c r="J22" s="113" t="e">
        <f t="shared" si="3"/>
        <v>#REF!</v>
      </c>
      <c r="K22">
        <f>'[2]Villagran 10 08 15 diario Roc B'!$K$9</f>
        <v>140595.171875</v>
      </c>
      <c r="L22" s="122">
        <f t="shared" si="4"/>
        <v>588.64386560624996</v>
      </c>
      <c r="M22" s="132"/>
      <c r="N22" s="104">
        <f t="shared" si="5"/>
        <v>557.91734871031747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0"/>
        <v>4</v>
      </c>
      <c r="B23" s="32"/>
      <c r="C23" t="e">
        <f>#REF!</f>
        <v>#REF!</v>
      </c>
      <c r="D23" t="e">
        <f>#REF!</f>
        <v>#REF!</v>
      </c>
      <c r="E23" t="e">
        <f>#REF!</f>
        <v>#REF!</v>
      </c>
      <c r="F23" s="100" t="e">
        <f t="shared" si="1"/>
        <v>#REF!</v>
      </c>
      <c r="G23" t="e">
        <f>#REF!</f>
        <v>#REF!</v>
      </c>
      <c r="H23" s="99" t="e">
        <f t="shared" si="2"/>
        <v>#REF!</v>
      </c>
      <c r="I23" t="e">
        <f>#REF!</f>
        <v>#REF!</v>
      </c>
      <c r="J23" s="113" t="e">
        <f t="shared" si="3"/>
        <v>#REF!</v>
      </c>
      <c r="K23">
        <f>'[2]Villagran 10 08 15 diario Roc B'!$K$8</f>
        <v>131295.0625</v>
      </c>
      <c r="L23" s="122">
        <f t="shared" si="4"/>
        <v>549.70616767499996</v>
      </c>
      <c r="M23" s="132"/>
      <c r="N23" s="104">
        <f t="shared" si="5"/>
        <v>521.01215277777783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t="e">
        <f>#REF!</f>
        <v>#REF!</v>
      </c>
      <c r="D24" t="e">
        <f>#REF!</f>
        <v>#REF!</v>
      </c>
      <c r="E24" t="e">
        <f>#REF!</f>
        <v>#REF!</v>
      </c>
      <c r="F24" s="100" t="e">
        <f t="shared" si="1"/>
        <v>#REF!</v>
      </c>
      <c r="G24" t="e">
        <f>#REF!</f>
        <v>#REF!</v>
      </c>
      <c r="H24" s="99" t="e">
        <f t="shared" si="2"/>
        <v>#REF!</v>
      </c>
      <c r="I24" t="e">
        <f>#REF!</f>
        <v>#REF!</v>
      </c>
      <c r="J24" s="113" t="e">
        <f t="shared" si="3"/>
        <v>#REF!</v>
      </c>
      <c r="K24">
        <f>'[2]Villagran 10 08 15 diario Roc B'!$K$7</f>
        <v>177949.625</v>
      </c>
      <c r="L24" s="122">
        <f t="shared" si="4"/>
        <v>745.03948994999996</v>
      </c>
      <c r="M24" s="132"/>
      <c r="N24" s="104">
        <f t="shared" si="5"/>
        <v>706.14930555555554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t="e">
        <f>#REF!</f>
        <v>#REF!</v>
      </c>
      <c r="D25" t="e">
        <f>#REF!</f>
        <v>#REF!</v>
      </c>
      <c r="E25" t="e">
        <f>#REF!</f>
        <v>#REF!</v>
      </c>
      <c r="F25" s="100" t="e">
        <f t="shared" si="1"/>
        <v>#REF!</v>
      </c>
      <c r="G25" t="e">
        <f>#REF!</f>
        <v>#REF!</v>
      </c>
      <c r="H25" s="99" t="e">
        <f t="shared" si="2"/>
        <v>#REF!</v>
      </c>
      <c r="I25" t="e">
        <f>#REF!</f>
        <v>#REF!</v>
      </c>
      <c r="J25" s="113" t="e">
        <f t="shared" si="3"/>
        <v>#REF!</v>
      </c>
      <c r="K25">
        <f>'[2]Villagran 10 08 15 diario Roc B'!$K$6</f>
        <v>219622.4375</v>
      </c>
      <c r="L25" s="122">
        <f t="shared" si="4"/>
        <v>919.51522132499997</v>
      </c>
      <c r="M25" s="132"/>
      <c r="N25" s="104">
        <f t="shared" si="5"/>
        <v>871.5176091269841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e">
        <f>#REF!</f>
        <v>#REF!</v>
      </c>
      <c r="D26" t="e">
        <f>#REF!</f>
        <v>#REF!</v>
      </c>
      <c r="E26" t="e">
        <f>#REF!</f>
        <v>#REF!</v>
      </c>
      <c r="F26" s="100" t="e">
        <f t="shared" si="1"/>
        <v>#REF!</v>
      </c>
      <c r="G26" t="e">
        <f>#REF!</f>
        <v>#REF!</v>
      </c>
      <c r="H26" s="99" t="e">
        <f t="shared" si="2"/>
        <v>#REF!</v>
      </c>
      <c r="I26" t="e">
        <f>#REF!</f>
        <v>#REF!</v>
      </c>
      <c r="J26" s="113" t="e">
        <f t="shared" si="3"/>
        <v>#REF!</v>
      </c>
      <c r="K26">
        <f>'[2]Villagran 10 08 15 diario Roc B'!$K$5</f>
        <v>223399.265625</v>
      </c>
      <c r="L26" s="122">
        <f t="shared" si="4"/>
        <v>935.32804531875001</v>
      </c>
      <c r="M26" s="132"/>
      <c r="N26" s="104">
        <f t="shared" si="5"/>
        <v>886.50502232142856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 t="e">
        <f>AVERAGE(E20:E26)</f>
        <v>#REF!</v>
      </c>
      <c r="F28" s="145" t="e">
        <f>AVERAGE(F20:F26)</f>
        <v>#REF!</v>
      </c>
      <c r="G28" s="145" t="e">
        <f>AVERAGE(G20:G26)</f>
        <v>#REF!</v>
      </c>
      <c r="H28" s="145" t="e">
        <f>AVERAGE(H20:H26)</f>
        <v>#REF!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 t="e">
        <f>SUM(I20:I27)</f>
        <v>#REF!</v>
      </c>
      <c r="J29" s="141" t="e">
        <f>SUM(J20:J27)</f>
        <v>#REF!</v>
      </c>
      <c r="K29" s="140">
        <f>SUM(K20:K27)</f>
        <v>1305567.109375</v>
      </c>
      <c r="L29" s="142">
        <f>SUM(L20:L27)</f>
        <v>5466.1483735312504</v>
      </c>
      <c r="M29" s="54"/>
      <c r="N29" s="54">
        <f>SUM(N20:N27)</f>
        <v>5180.8218625992058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 t="s">
        <v>64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 t="s">
        <v>63</v>
      </c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0" t="s">
        <v>60</v>
      </c>
      <c r="C44" s="191"/>
      <c r="D44" s="191"/>
      <c r="E44" s="191"/>
      <c r="I44" s="68"/>
      <c r="J44" s="68"/>
      <c r="K44" s="68"/>
      <c r="L44" s="45"/>
      <c r="M44" s="45"/>
      <c r="N44" s="45"/>
      <c r="O44" s="68"/>
      <c r="P44" s="45"/>
    </row>
    <row r="45" spans="2:18">
      <c r="B45" s="176" t="s">
        <v>29</v>
      </c>
      <c r="C45" s="176"/>
      <c r="D45" s="176"/>
      <c r="E45" s="176"/>
      <c r="I45" s="183" t="s">
        <v>42</v>
      </c>
      <c r="J45" s="183"/>
      <c r="K45" s="183"/>
      <c r="L45" s="45"/>
      <c r="M45" s="45"/>
      <c r="N45" s="45"/>
    </row>
  </sheetData>
  <mergeCells count="17"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  <mergeCell ref="D5:K5"/>
    <mergeCell ref="D6:K6"/>
    <mergeCell ref="D9:K9"/>
    <mergeCell ref="D1:K1"/>
    <mergeCell ref="D2:K2"/>
    <mergeCell ref="D3:K3"/>
    <mergeCell ref="D4:K4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view="pageBreakPreview" topLeftCell="A10" zoomScale="90" zoomScaleNormal="100" zoomScaleSheetLayoutView="90" workbookViewId="0">
      <selection activeCell="H19" sqref="H19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78" t="s">
        <v>0</v>
      </c>
      <c r="E1" s="178"/>
      <c r="F1" s="178"/>
      <c r="G1" s="178"/>
      <c r="H1" s="178"/>
      <c r="I1" s="178"/>
      <c r="J1" s="178"/>
      <c r="K1" s="178"/>
      <c r="L1" s="1"/>
      <c r="M1" s="1"/>
      <c r="N1" s="1"/>
      <c r="O1" s="2"/>
      <c r="P1" s="1"/>
      <c r="Q1" s="1"/>
    </row>
    <row r="2" spans="2:17">
      <c r="D2" s="179" t="s">
        <v>1</v>
      </c>
      <c r="E2" s="179"/>
      <c r="F2" s="179"/>
      <c r="G2" s="179"/>
      <c r="H2" s="179"/>
      <c r="I2" s="179"/>
      <c r="J2" s="179"/>
      <c r="K2" s="179"/>
      <c r="L2" s="3"/>
      <c r="M2" s="3"/>
      <c r="N2" s="3"/>
      <c r="O2" s="3"/>
      <c r="P2" s="3"/>
      <c r="Q2" s="3"/>
    </row>
    <row r="3" spans="2:17">
      <c r="D3" s="176" t="s">
        <v>2</v>
      </c>
      <c r="E3" s="176"/>
      <c r="F3" s="176"/>
      <c r="G3" s="176"/>
      <c r="H3" s="176"/>
      <c r="I3" s="176"/>
      <c r="J3" s="176"/>
      <c r="K3" s="176"/>
      <c r="L3" s="4"/>
      <c r="M3" s="4"/>
      <c r="N3" s="4"/>
      <c r="O3" s="4"/>
      <c r="P3" s="4"/>
      <c r="Q3" s="4"/>
    </row>
    <row r="4" spans="2:17">
      <c r="D4" s="176" t="s">
        <v>3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4"/>
      <c r="Q4" s="4"/>
    </row>
    <row r="5" spans="2:17">
      <c r="D5" s="176" t="s">
        <v>4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4"/>
      <c r="Q5" s="4"/>
    </row>
    <row r="6" spans="2:17">
      <c r="D6" s="176" t="s">
        <v>5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4"/>
      <c r="Q6" s="4"/>
    </row>
    <row r="9" spans="2:17" ht="15.75">
      <c r="D9" s="177" t="s">
        <v>6</v>
      </c>
      <c r="E9" s="177"/>
      <c r="F9" s="177"/>
      <c r="G9" s="177"/>
      <c r="H9" s="177"/>
      <c r="I9" s="177"/>
      <c r="J9" s="177"/>
      <c r="K9" s="177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'1-7'!F11+7</f>
        <v>42316</v>
      </c>
      <c r="J11" s="7" t="s">
        <v>8</v>
      </c>
      <c r="K11" s="114">
        <f>F11+6</f>
        <v>42322</v>
      </c>
    </row>
    <row r="12" spans="2:17" ht="13.5" thickBot="1"/>
    <row r="13" spans="2:17" ht="16.5" thickBot="1">
      <c r="B13" t="s">
        <v>9</v>
      </c>
      <c r="D13" s="180" t="s">
        <v>10</v>
      </c>
      <c r="E13" s="180"/>
      <c r="F13" s="180"/>
      <c r="G13" s="180"/>
      <c r="H13" s="180"/>
      <c r="I13" s="180"/>
      <c r="J13" t="s">
        <v>11</v>
      </c>
      <c r="K13" s="181" t="s">
        <v>31</v>
      </c>
      <c r="L13" s="182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4" t="str">
        <f>'1-7'!D15:I15</f>
        <v>Gas Villagran del bajio</v>
      </c>
      <c r="E15" s="184"/>
      <c r="F15" s="184"/>
      <c r="G15" s="184"/>
      <c r="H15" s="184"/>
      <c r="I15" s="184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5" t="s">
        <v>53</v>
      </c>
      <c r="F17" s="185"/>
      <c r="G17" s="186" t="s">
        <v>54</v>
      </c>
      <c r="H17" s="187"/>
      <c r="I17" s="188" t="s">
        <v>56</v>
      </c>
      <c r="J17" s="185"/>
      <c r="K17" s="186" t="s">
        <v>55</v>
      </c>
      <c r="L17" s="189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8</v>
      </c>
      <c r="B20" s="32"/>
      <c r="C20" s="165" t="str">
        <f>'[1]Villagran 11 15 15 diario Roc B'!$A$11</f>
        <v>11-08/09:00:00</v>
      </c>
      <c r="D20" s="165">
        <f>'[1]Villagran 11 15 15 diario Roc B'!$B$11</f>
        <v>1440</v>
      </c>
      <c r="E20" s="165">
        <f>'[1]Villagran 11 15 15 diario Roc B'!$D$11</f>
        <v>720.11377000000005</v>
      </c>
      <c r="F20" s="166">
        <f>E20/14.22334</f>
        <v>50.629020328558553</v>
      </c>
      <c r="G20" s="165">
        <f>'[1]Villagran 11 15 15 diario Roc B'!$E$11</f>
        <v>69.236320000000006</v>
      </c>
      <c r="H20" s="167">
        <f>(G20-32)/1.8</f>
        <v>20.686844444444446</v>
      </c>
      <c r="I20" s="168">
        <f>'[1]Villagran 11 15 15 diario Roc B'!$H$11</f>
        <v>472.524719</v>
      </c>
      <c r="J20" s="113">
        <f>(I20*28.31685)</f>
        <v>13380.411589215149</v>
      </c>
      <c r="K20">
        <f>'[1]Villagran 11 15 15 diario Roc B'!$I$11</f>
        <v>114429.203125</v>
      </c>
      <c r="L20" s="122">
        <f>K20*0.0041868</f>
        <v>479.09218764374998</v>
      </c>
      <c r="M20" s="132"/>
      <c r="N20" s="104">
        <f>K20/252</f>
        <v>454.08413938492066</v>
      </c>
      <c r="O20" s="45"/>
      <c r="P20" s="30"/>
      <c r="R20" s="33"/>
      <c r="S20" s="31"/>
    </row>
    <row r="21" spans="1:20" s="40" customFormat="1">
      <c r="A21" s="34">
        <f t="shared" ref="A21:A27" si="0">A20+1</f>
        <v>9</v>
      </c>
      <c r="B21" s="37"/>
      <c r="C21" s="165" t="str">
        <f>'[1]Villagran 11 15 15 diario Roc B'!$A$10</f>
        <v>11-09/09:00:00</v>
      </c>
      <c r="D21" s="165">
        <f>'[1]Villagran 11 15 15 diario Roc B'!$B$10</f>
        <v>1440</v>
      </c>
      <c r="E21" s="165">
        <f>'[1]Villagran 11 15 15 diario Roc B'!$D$10</f>
        <v>716.38275099999998</v>
      </c>
      <c r="F21" s="166">
        <f t="shared" ref="F21:F26" si="1">E21/14.22334</f>
        <v>50.366703671570811</v>
      </c>
      <c r="G21" s="165">
        <f>'[1]Villagran 11 15 15 diario Roc B'!$E$10</f>
        <v>70.600464000000002</v>
      </c>
      <c r="H21" s="167">
        <f t="shared" ref="H21:H26" si="2">(G21-32)/1.8</f>
        <v>21.444702222222222</v>
      </c>
      <c r="I21" s="168">
        <f>'[1]Villagran 11 15 15 diario Roc B'!$H$10</f>
        <v>688.67657499999996</v>
      </c>
      <c r="J21" s="113">
        <f t="shared" ref="J21:J26" si="3">(I21*28.31685)</f>
        <v>19501.151272788749</v>
      </c>
      <c r="K21">
        <f>'[1]Villagran 11 15 15 diario Roc B'!$I$10</f>
        <v>168522.390625</v>
      </c>
      <c r="L21" s="122">
        <f t="shared" ref="L21:L26" si="4">J21/25.92849038</f>
        <v>752.11286839248487</v>
      </c>
      <c r="M21" s="132"/>
      <c r="N21" s="104">
        <f t="shared" ref="N21:N26" si="5">K21/252</f>
        <v>668.73964533730157</v>
      </c>
      <c r="O21" s="146"/>
      <c r="P21" s="30"/>
      <c r="Q21" s="39"/>
      <c r="R21" s="33"/>
      <c r="S21" s="31"/>
      <c r="T21" s="39"/>
    </row>
    <row r="22" spans="1:20" s="40" customFormat="1">
      <c r="A22" s="34">
        <f t="shared" si="0"/>
        <v>10</v>
      </c>
      <c r="B22" s="37"/>
      <c r="C22" s="165" t="str">
        <f>'[1]Villagran 11 15 15 diario Roc B'!$A$9</f>
        <v>11-10/09:00:00</v>
      </c>
      <c r="D22" s="165">
        <f>'[1]Villagran 11 15 15 diario Roc B'!$B$9</f>
        <v>1439.8211670000001</v>
      </c>
      <c r="E22" s="165">
        <f>'[1]Villagran 11 15 15 diario Roc B'!$D$9</f>
        <v>709.89996299999996</v>
      </c>
      <c r="F22" s="166">
        <f t="shared" ref="F22" si="6">E22/14.22334</f>
        <v>49.910918462189606</v>
      </c>
      <c r="G22" s="165">
        <f>'[1]Villagran 11 15 15 diario Roc B'!$E$9</f>
        <v>69.018203999999997</v>
      </c>
      <c r="H22" s="167">
        <f t="shared" ref="H22" si="7">(G22-32)/1.8</f>
        <v>20.565668888888887</v>
      </c>
      <c r="I22" s="168">
        <f>'[1]Villagran 11 15 15 diario Roc B'!$H$9</f>
        <v>895.44729600000005</v>
      </c>
      <c r="J22" s="113">
        <f t="shared" ref="J22" si="8">(I22*28.31685)</f>
        <v>25356.246763737599</v>
      </c>
      <c r="K22">
        <f>'[1]Villagran 11 15 15 diario Roc B'!$I$9</f>
        <v>220735.273438</v>
      </c>
      <c r="L22" s="122">
        <f t="shared" ref="L22" si="9">J22/25.92849038</f>
        <v>977.92992928335696</v>
      </c>
      <c r="M22" s="132"/>
      <c r="N22" s="104">
        <f t="shared" ref="N22" si="10">K22/252</f>
        <v>875.93362475396827</v>
      </c>
      <c r="O22" s="146"/>
      <c r="P22" s="30"/>
      <c r="Q22" s="39"/>
      <c r="R22" s="33"/>
      <c r="S22" s="31"/>
      <c r="T22" s="39"/>
    </row>
    <row r="23" spans="1:20" s="42" customFormat="1" ht="12.75" customHeight="1">
      <c r="A23" s="34">
        <f t="shared" si="0"/>
        <v>11</v>
      </c>
      <c r="B23" s="35"/>
      <c r="C23" s="165" t="str">
        <f>'[1]Villagran 11 15 15 diario Roc B'!$A$8</f>
        <v>11-11/09:00:00</v>
      </c>
      <c r="D23" s="165">
        <f>'[1]Villagran 11 15 15 diario Roc B'!$B$8</f>
        <v>1440</v>
      </c>
      <c r="E23" s="165">
        <f>'[1]Villagran 11 15 15 diario Roc B'!$D$8</f>
        <v>665.29540999999995</v>
      </c>
      <c r="F23" s="166">
        <f t="shared" si="1"/>
        <v>46.774907300254362</v>
      </c>
      <c r="G23" s="165">
        <f>'[1]Villagran 11 15 15 diario Roc B'!$E$8</f>
        <v>69.991730000000004</v>
      </c>
      <c r="H23" s="167">
        <f t="shared" si="2"/>
        <v>21.106516666666668</v>
      </c>
      <c r="I23" s="168">
        <f>'[1]Villagran 11 15 15 diario Roc B'!$H$8</f>
        <v>736.36639400000001</v>
      </c>
      <c r="J23" s="113">
        <f t="shared" si="3"/>
        <v>20851.576723938899</v>
      </c>
      <c r="K23">
        <f>'[1]Villagran 11 15 15 diario Roc B'!$I$8</f>
        <v>181284.65625</v>
      </c>
      <c r="L23" s="122">
        <f t="shared" si="4"/>
        <v>804.19555548142557</v>
      </c>
      <c r="M23" s="132"/>
      <c r="N23" s="104">
        <f t="shared" si="5"/>
        <v>719.38355654761904</v>
      </c>
      <c r="O23" s="19"/>
      <c r="P23" s="30"/>
      <c r="Q23" s="41"/>
      <c r="R23" s="33"/>
      <c r="S23" s="31"/>
      <c r="T23" s="41"/>
    </row>
    <row r="24" spans="1:20">
      <c r="A24" s="34">
        <f t="shared" si="0"/>
        <v>12</v>
      </c>
      <c r="B24" s="32"/>
      <c r="C24" s="165" t="str">
        <f>'[1]Villagran 11 15 15 diario Roc B'!$A$7</f>
        <v>11-12/09:00:00</v>
      </c>
      <c r="D24" s="165">
        <f>'[1]Villagran 11 15 15 diario Roc B'!$B$7</f>
        <v>1440</v>
      </c>
      <c r="E24" s="165">
        <f>'[1]Villagran 11 15 15 diario Roc B'!$D$7</f>
        <v>633.21820100000002</v>
      </c>
      <c r="F24" s="166">
        <f t="shared" si="1"/>
        <v>44.51965579111517</v>
      </c>
      <c r="G24" s="165">
        <f>'[1]Villagran 11 15 15 diario Roc B'!$E$7</f>
        <v>69.756004000000004</v>
      </c>
      <c r="H24" s="167">
        <f t="shared" si="2"/>
        <v>20.97555777777778</v>
      </c>
      <c r="I24" s="168">
        <f>'[1]Villagran 11 15 15 diario Roc B'!$H$7</f>
        <v>800.38659700000005</v>
      </c>
      <c r="J24" s="113">
        <f t="shared" si="3"/>
        <v>22664.427209259451</v>
      </c>
      <c r="K24">
        <f>'[1]Villagran 11 15 15 diario Roc B'!$I$7</f>
        <v>195795.078125</v>
      </c>
      <c r="L24" s="122">
        <f t="shared" si="4"/>
        <v>874.11287263919189</v>
      </c>
      <c r="M24" s="132"/>
      <c r="N24" s="104">
        <f t="shared" si="5"/>
        <v>776.96459573412699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5" t="str">
        <f>'[1]Villagran 11 15 15 diario Roc B'!$A$6</f>
        <v>11-13/09:00:00</v>
      </c>
      <c r="D25" s="165">
        <f>'[1]Villagran 11 15 15 diario Roc B'!$B$6</f>
        <v>1440</v>
      </c>
      <c r="E25" s="165">
        <f>'[1]Villagran 11 15 15 diario Roc B'!$D$6</f>
        <v>607.60913100000005</v>
      </c>
      <c r="F25" s="166">
        <f t="shared" si="1"/>
        <v>42.719159564490482</v>
      </c>
      <c r="G25" s="165">
        <f>'[1]Villagran 11 15 15 diario Roc B'!$E$6</f>
        <v>69.212624000000005</v>
      </c>
      <c r="H25" s="167">
        <f t="shared" si="2"/>
        <v>20.673680000000001</v>
      </c>
      <c r="I25" s="168">
        <f>'[1]Villagran 11 15 15 diario Roc B'!$H$6</f>
        <v>635.57824700000003</v>
      </c>
      <c r="J25" s="113">
        <f t="shared" si="3"/>
        <v>17997.573883561949</v>
      </c>
      <c r="K25">
        <f>'[1]Villagran 11 15 15 diario Roc B'!$I$6</f>
        <v>156089.875</v>
      </c>
      <c r="L25" s="122">
        <f t="shared" si="4"/>
        <v>694.12347652312292</v>
      </c>
      <c r="M25" s="132"/>
      <c r="N25" s="104">
        <f t="shared" si="5"/>
        <v>619.4042658730159</v>
      </c>
      <c r="O25" s="45"/>
      <c r="P25" s="30"/>
      <c r="R25" s="33"/>
      <c r="S25" s="31"/>
    </row>
    <row r="26" spans="1:20">
      <c r="A26" s="34">
        <f t="shared" si="0"/>
        <v>14</v>
      </c>
      <c r="B26" s="32"/>
      <c r="C26" s="165" t="str">
        <f>'[1]Villagran 11 15 15 diario Roc B'!$A$5</f>
        <v>11-14/09:00:00</v>
      </c>
      <c r="D26" s="165">
        <f>'[1]Villagran 11 15 15 diario Roc B'!$B$5</f>
        <v>1440</v>
      </c>
      <c r="E26" s="165">
        <f>'[1]Villagran 11 15 15 diario Roc B'!$D$5</f>
        <v>600.74841300000003</v>
      </c>
      <c r="F26" s="166">
        <f t="shared" si="1"/>
        <v>42.236803240307836</v>
      </c>
      <c r="G26" s="165">
        <f>'[1]Villagran 11 15 15 diario Roc B'!$E$5</f>
        <v>68.355346999999995</v>
      </c>
      <c r="H26" s="167">
        <f t="shared" si="2"/>
        <v>20.197414999999996</v>
      </c>
      <c r="I26" s="168">
        <f>'[1]Villagran 11 15 15 diario Roc B'!$H$5</f>
        <v>522.71661400000005</v>
      </c>
      <c r="J26" s="113">
        <f t="shared" si="3"/>
        <v>14801.687951145901</v>
      </c>
      <c r="K26">
        <f>'[1]Villagran 11 15 15 diario Roc B'!$I$5</f>
        <v>128645.875</v>
      </c>
      <c r="L26" s="122">
        <f t="shared" si="4"/>
        <v>570.86578255104348</v>
      </c>
      <c r="M26" s="132"/>
      <c r="N26" s="104">
        <f t="shared" si="5"/>
        <v>510.49950396825398</v>
      </c>
      <c r="O26" s="45"/>
      <c r="P26" s="30"/>
      <c r="R26" s="33"/>
      <c r="S26" s="31"/>
    </row>
    <row r="27" spans="1:20" ht="6" customHeight="1">
      <c r="A27" s="34">
        <f t="shared" si="0"/>
        <v>15</v>
      </c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664.75251985714283</v>
      </c>
      <c r="F28" s="145">
        <f>AVERAGE(F20:F26)</f>
        <v>46.736738336926692</v>
      </c>
      <c r="G28" s="145">
        <f>AVERAGE(G20:G26)</f>
        <v>69.452956142857147</v>
      </c>
      <c r="H28" s="145">
        <f>AVERAGE(H20:H26)</f>
        <v>20.807197857142857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57">
        <f>SUM(I20:I27)</f>
        <v>4751.6964420000004</v>
      </c>
      <c r="J29" s="141">
        <f>SUM(J20:J27)</f>
        <v>134553.07539364768</v>
      </c>
      <c r="K29" s="140">
        <f>SUM(K20:K27)</f>
        <v>1165502.3515630001</v>
      </c>
      <c r="L29" s="142">
        <f>SUM(L20:L27)</f>
        <v>5152.4326725143756</v>
      </c>
      <c r="M29" s="54"/>
      <c r="N29" s="54">
        <f>SUM(N20:N27)</f>
        <v>4625.0093315992071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9" t="s">
        <v>65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9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60</v>
      </c>
      <c r="C44" s="161"/>
      <c r="D44" s="161"/>
      <c r="E44" s="161"/>
      <c r="I44" s="68"/>
      <c r="J44" s="68"/>
      <c r="K44" s="68"/>
      <c r="L44" s="45"/>
      <c r="M44" s="45"/>
      <c r="N44" s="45"/>
      <c r="O44" s="68"/>
      <c r="P44" s="45"/>
    </row>
    <row r="45" spans="2:18">
      <c r="B45" s="176" t="s">
        <v>29</v>
      </c>
      <c r="C45" s="176"/>
      <c r="D45" s="176"/>
      <c r="E45" s="176"/>
      <c r="I45" s="183" t="s">
        <v>42</v>
      </c>
      <c r="J45" s="183"/>
      <c r="K45" s="183"/>
      <c r="L45" s="45"/>
      <c r="M45" s="45"/>
      <c r="N45" s="45"/>
    </row>
  </sheetData>
  <mergeCells count="16">
    <mergeCell ref="D1:K1"/>
    <mergeCell ref="D2:K2"/>
    <mergeCell ref="D3:K3"/>
    <mergeCell ref="D4:K4"/>
    <mergeCell ref="D5:K5"/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7" zoomScale="90" zoomScaleNormal="100" zoomScaleSheetLayoutView="90" workbookViewId="0">
      <selection activeCell="G30" sqref="G30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78" t="s">
        <v>0</v>
      </c>
      <c r="E1" s="178"/>
      <c r="F1" s="178"/>
      <c r="G1" s="178"/>
      <c r="H1" s="178"/>
      <c r="I1" s="178"/>
      <c r="J1" s="178"/>
      <c r="K1" s="178"/>
      <c r="L1" s="1"/>
      <c r="M1" s="1"/>
      <c r="N1" s="1"/>
      <c r="O1" s="2"/>
      <c r="P1" s="1"/>
      <c r="Q1" s="1"/>
    </row>
    <row r="2" spans="2:17">
      <c r="D2" s="179" t="s">
        <v>1</v>
      </c>
      <c r="E2" s="179"/>
      <c r="F2" s="179"/>
      <c r="G2" s="179"/>
      <c r="H2" s="179"/>
      <c r="I2" s="179"/>
      <c r="J2" s="179"/>
      <c r="K2" s="179"/>
      <c r="L2" s="3"/>
      <c r="M2" s="3"/>
      <c r="N2" s="3"/>
      <c r="O2" s="3"/>
      <c r="P2" s="3"/>
      <c r="Q2" s="3"/>
    </row>
    <row r="3" spans="2:17">
      <c r="D3" s="176" t="s">
        <v>2</v>
      </c>
      <c r="E3" s="176"/>
      <c r="F3" s="176"/>
      <c r="G3" s="176"/>
      <c r="H3" s="176"/>
      <c r="I3" s="176"/>
      <c r="J3" s="176"/>
      <c r="K3" s="176"/>
      <c r="L3" s="4"/>
      <c r="M3" s="4"/>
      <c r="N3" s="4"/>
      <c r="O3" s="4"/>
      <c r="P3" s="4"/>
      <c r="Q3" s="4"/>
    </row>
    <row r="4" spans="2:17">
      <c r="D4" s="176" t="s">
        <v>3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4"/>
      <c r="Q4" s="4"/>
    </row>
    <row r="5" spans="2:17">
      <c r="D5" s="176" t="s">
        <v>4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4"/>
      <c r="Q5" s="4"/>
    </row>
    <row r="6" spans="2:17">
      <c r="D6" s="176" t="s">
        <v>5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4"/>
      <c r="Q6" s="4"/>
    </row>
    <row r="9" spans="2:17" ht="15.75">
      <c r="D9" s="177" t="s">
        <v>6</v>
      </c>
      <c r="E9" s="177"/>
      <c r="F9" s="177"/>
      <c r="G9" s="177"/>
      <c r="H9" s="177"/>
      <c r="I9" s="177"/>
      <c r="J9" s="177"/>
      <c r="K9" s="177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'1-7'!F11+14</f>
        <v>42323</v>
      </c>
      <c r="J11" s="7" t="s">
        <v>8</v>
      </c>
      <c r="K11" s="114">
        <f>F11+6</f>
        <v>42329</v>
      </c>
    </row>
    <row r="12" spans="2:17" ht="13.5" thickBot="1"/>
    <row r="13" spans="2:17" ht="16.5" thickBot="1">
      <c r="B13" t="s">
        <v>9</v>
      </c>
      <c r="D13" s="180" t="s">
        <v>10</v>
      </c>
      <c r="E13" s="180"/>
      <c r="F13" s="180"/>
      <c r="G13" s="180"/>
      <c r="H13" s="180"/>
      <c r="I13" s="180"/>
      <c r="J13" t="s">
        <v>11</v>
      </c>
      <c r="K13" s="181" t="s">
        <v>31</v>
      </c>
      <c r="L13" s="182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4" t="str">
        <f>'1-7'!D15:I15</f>
        <v>Gas Villagran del bajio</v>
      </c>
      <c r="E15" s="184"/>
      <c r="F15" s="184"/>
      <c r="G15" s="184"/>
      <c r="H15" s="184"/>
      <c r="I15" s="184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5" t="s">
        <v>53</v>
      </c>
      <c r="F17" s="185"/>
      <c r="G17" s="186" t="s">
        <v>54</v>
      </c>
      <c r="H17" s="187"/>
      <c r="I17" s="188" t="s">
        <v>56</v>
      </c>
      <c r="J17" s="185"/>
      <c r="K17" s="186" t="s">
        <v>55</v>
      </c>
      <c r="L17" s="189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63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15</v>
      </c>
      <c r="B20" s="32"/>
      <c r="C20" t="str">
        <f>'[3]Villagran 10 22 15 diario Roc B'!$A$11</f>
        <v>10-15/09:00:00</v>
      </c>
      <c r="D20">
        <f>'[4]Villagran 05 22 15 diario Roc B'!$B$11</f>
        <v>1440</v>
      </c>
      <c r="E20">
        <f>'[3]Villagran 10 22 15 diario Roc B'!$E$11</f>
        <v>701.74426300000005</v>
      </c>
      <c r="F20" s="100">
        <f>E20/14.22334</f>
        <v>49.337515871799454</v>
      </c>
      <c r="G20">
        <f>'[3]Villagran 10 22 15 diario Roc B'!$F$11</f>
        <v>70.692893999999995</v>
      </c>
      <c r="H20" s="99">
        <f>(G20-32)/1.8</f>
        <v>21.496052222222218</v>
      </c>
      <c r="I20">
        <f>'[3]Villagran 10 22 15 diario Roc B'!$J$11</f>
        <v>894.91168200000004</v>
      </c>
      <c r="J20" s="113">
        <f>(I20*28.31685)</f>
        <v>25341.0798624417</v>
      </c>
      <c r="K20">
        <f>'[3]Villagran 10 22 15 diario Roc B'!$K$11</f>
        <v>232744.625</v>
      </c>
      <c r="L20" s="122">
        <f>K20*0.0041868</f>
        <v>974.45519594999996</v>
      </c>
      <c r="M20" s="132"/>
      <c r="N20" s="104">
        <f>K20/252</f>
        <v>923.58978174603169</v>
      </c>
      <c r="O20" s="45"/>
      <c r="P20" s="30"/>
      <c r="R20" s="33"/>
      <c r="S20" s="31"/>
    </row>
    <row r="21" spans="1:20" s="40" customFormat="1">
      <c r="A21" s="34">
        <f t="shared" ref="A21:A26" si="0">A20+1</f>
        <v>16</v>
      </c>
      <c r="B21" s="37"/>
      <c r="C21" t="str">
        <f>'[3]Villagran 10 22 15 diario Roc B'!$A$10</f>
        <v>10-16/09:00:00</v>
      </c>
      <c r="D21">
        <f>'[4]Villagran 05 22 15 diario Roc B'!$B$10</f>
        <v>1440</v>
      </c>
      <c r="E21">
        <f>'[3]Villagran 10 22 15 diario Roc B'!$E$10</f>
        <v>719.08300799999995</v>
      </c>
      <c r="F21" s="100">
        <f t="shared" ref="F21:F26" si="1">E21/14.22334</f>
        <v>50.55655057110355</v>
      </c>
      <c r="G21">
        <f>'[3]Villagran 10 22 15 diario Roc B'!$F$10</f>
        <v>70.381766999999996</v>
      </c>
      <c r="H21" s="99">
        <f t="shared" ref="H21:H26" si="2">(G21-32)/1.8</f>
        <v>21.323203888888887</v>
      </c>
      <c r="I21">
        <f>'[3]Villagran 10 22 15 diario Roc B'!$J$10</f>
        <v>670.55895999999996</v>
      </c>
      <c r="J21" s="113">
        <f t="shared" ref="J21:J26" si="3">(I21*28.31685)</f>
        <v>18988.117486476</v>
      </c>
      <c r="K21">
        <f>'[3]Villagran 10 22 15 diario Roc B'!$K$10</f>
        <v>167678.609375</v>
      </c>
      <c r="L21" s="122">
        <f t="shared" ref="L21:L26" si="4">K21*0.0041868</f>
        <v>702.03680173124997</v>
      </c>
      <c r="M21" s="132"/>
      <c r="N21" s="104">
        <f t="shared" ref="N21:N26" si="5">K21/252</f>
        <v>665.39130704365084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17</v>
      </c>
      <c r="B22" s="35"/>
      <c r="C22" t="str">
        <f>'[3]Villagran 10 22 15 diario Roc B'!$A$9</f>
        <v>10-17/09:00:00</v>
      </c>
      <c r="D22">
        <f>'[4]Villagran 05 22 15 diario Roc B'!$B$9</f>
        <v>1440</v>
      </c>
      <c r="E22">
        <f>'[3]Villagran 10 22 15 diario Roc B'!$E$9</f>
        <v>765.14221199999997</v>
      </c>
      <c r="F22" s="100">
        <f t="shared" si="1"/>
        <v>53.794833843527606</v>
      </c>
      <c r="G22">
        <f>'[3]Villagran 10 22 15 diario Roc B'!$F$9</f>
        <v>70.258422999999993</v>
      </c>
      <c r="H22" s="99">
        <f t="shared" si="2"/>
        <v>21.254679444444442</v>
      </c>
      <c r="I22">
        <f>'[3]Villagran 10 22 15 diario Roc B'!$J$9</f>
        <v>596.25109899999995</v>
      </c>
      <c r="J22" s="113">
        <f t="shared" si="3"/>
        <v>16883.952932718148</v>
      </c>
      <c r="K22">
        <f>'[3]Villagran 10 22 15 diario Roc B'!$K$9</f>
        <v>147679.296875</v>
      </c>
      <c r="L22" s="122">
        <f t="shared" si="4"/>
        <v>618.30368015625004</v>
      </c>
      <c r="M22" s="132"/>
      <c r="N22" s="104">
        <f t="shared" si="5"/>
        <v>586.02895585317458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18</v>
      </c>
      <c r="B23" s="32"/>
      <c r="C23" t="str">
        <f>'[3]Villagran 10 22 15 diario Roc B'!$A$8</f>
        <v>10-18/09:00:00</v>
      </c>
      <c r="D23">
        <f>'[4]Villagran 05 22 15 diario Roc B'!$B$8</f>
        <v>1440</v>
      </c>
      <c r="E23">
        <f>'[3]Villagran 10 22 15 diario Roc B'!$E$8</f>
        <v>798.44305399999996</v>
      </c>
      <c r="F23" s="100">
        <f t="shared" si="1"/>
        <v>56.136115286564191</v>
      </c>
      <c r="G23">
        <f>'[3]Villagran 10 22 15 diario Roc B'!$F$8</f>
        <v>69.580971000000005</v>
      </c>
      <c r="H23" s="99">
        <f t="shared" si="2"/>
        <v>20.878317222222226</v>
      </c>
      <c r="I23">
        <f>'[3]Villagran 10 22 15 diario Roc B'!$J$8</f>
        <v>629.95983899999999</v>
      </c>
      <c r="J23" s="113">
        <f t="shared" si="3"/>
        <v>17838.478266987149</v>
      </c>
      <c r="K23">
        <f>'[3]Villagran 10 22 15 diario Roc B'!$K$8</f>
        <v>155686.65625</v>
      </c>
      <c r="L23" s="122">
        <f t="shared" si="4"/>
        <v>651.82889238749999</v>
      </c>
      <c r="M23" s="132"/>
      <c r="N23" s="104">
        <f t="shared" si="5"/>
        <v>617.80419146825398</v>
      </c>
      <c r="O23" s="45"/>
      <c r="P23" s="30"/>
      <c r="R23" s="33"/>
      <c r="S23" s="31"/>
    </row>
    <row r="24" spans="1:20">
      <c r="A24" s="34">
        <f t="shared" si="0"/>
        <v>19</v>
      </c>
      <c r="B24" s="32"/>
      <c r="C24" t="str">
        <f>'[3]Villagran 10 22 15 diario Roc B'!$A$7</f>
        <v>10-19/09:00:00</v>
      </c>
      <c r="D24">
        <f>'[4]Villagran 05 22 15 diario Roc B'!$B$7</f>
        <v>1440</v>
      </c>
      <c r="E24">
        <f>'[3]Villagran 10 22 15 diario Roc B'!$E$7</f>
        <v>756.60797100000002</v>
      </c>
      <c r="F24" s="100">
        <f t="shared" si="1"/>
        <v>53.194817180774699</v>
      </c>
      <c r="G24">
        <f>'[3]Villagran 10 22 15 diario Roc B'!$F$7</f>
        <v>69.796042999999997</v>
      </c>
      <c r="H24" s="99">
        <f t="shared" si="2"/>
        <v>20.997801666666664</v>
      </c>
      <c r="I24">
        <f>'[3]Villagran 10 22 15 diario Roc B'!$J$7</f>
        <v>704.44262700000002</v>
      </c>
      <c r="J24" s="113">
        <f t="shared" si="3"/>
        <v>19947.596202364948</v>
      </c>
      <c r="K24">
        <f>'[3]Villagran 10 22 15 diario Roc B'!$K$7</f>
        <v>174591.296875</v>
      </c>
      <c r="L24" s="122">
        <f t="shared" si="4"/>
        <v>730.97884175625006</v>
      </c>
      <c r="M24" s="132"/>
      <c r="N24" s="104">
        <f t="shared" si="5"/>
        <v>692.82260664682542</v>
      </c>
      <c r="O24" s="45"/>
      <c r="P24" s="30"/>
      <c r="R24" s="33"/>
      <c r="S24" s="31"/>
    </row>
    <row r="25" spans="1:20">
      <c r="A25" s="34">
        <f t="shared" si="0"/>
        <v>20</v>
      </c>
      <c r="B25" s="32"/>
      <c r="C25" t="str">
        <f>'[3]Villagran 10 22 15 diario Roc B'!$A$6</f>
        <v>10-20/09:00:00</v>
      </c>
      <c r="D25">
        <f>'[4]Villagran 05 22 15 diario Roc B'!$B$7</f>
        <v>1440</v>
      </c>
      <c r="E25">
        <f>'[3]Villagran 10 22 15 diario Roc B'!$E$6</f>
        <v>717.293274</v>
      </c>
      <c r="F25" s="100">
        <f t="shared" si="1"/>
        <v>50.430719788741605</v>
      </c>
      <c r="G25">
        <f>'[3]Villagran 10 22 15 diario Roc B'!$F$6</f>
        <v>70.936194999999998</v>
      </c>
      <c r="H25" s="99">
        <f t="shared" si="2"/>
        <v>21.631219444444444</v>
      </c>
      <c r="I25">
        <f>'[3]Villagran 10 22 15 diario Roc B'!$J$6</f>
        <v>731.305115</v>
      </c>
      <c r="J25" s="113">
        <f t="shared" si="3"/>
        <v>20708.25724568775</v>
      </c>
      <c r="K25">
        <f>'[3]Villagran 10 22 15 diario Roc B'!$K$6</f>
        <v>190575.609375</v>
      </c>
      <c r="L25" s="122">
        <f t="shared" si="4"/>
        <v>797.90196133125005</v>
      </c>
      <c r="M25" s="132"/>
      <c r="N25" s="104">
        <f t="shared" si="5"/>
        <v>756.25241815476193</v>
      </c>
      <c r="O25" s="45"/>
      <c r="P25" s="30"/>
      <c r="R25" s="33"/>
      <c r="S25" s="31"/>
    </row>
    <row r="26" spans="1:20" s="43" customFormat="1">
      <c r="A26" s="34">
        <f t="shared" si="0"/>
        <v>21</v>
      </c>
      <c r="B26" s="35"/>
      <c r="C26" t="str">
        <f>'[3]Villagran 10 22 15 diario Roc B'!$A$5</f>
        <v>10-21/09:00:00</v>
      </c>
      <c r="D26">
        <f>'[4]Villagran 05 22 15 diario Roc B'!$B$5</f>
        <v>1440</v>
      </c>
      <c r="E26">
        <f>'[3]Villagran 10 22 15 diario Roc B'!$E$5</f>
        <v>691.26379399999996</v>
      </c>
      <c r="F26" s="100">
        <f t="shared" si="1"/>
        <v>48.600665807046724</v>
      </c>
      <c r="G26">
        <f>'[3]Villagran 10 22 15 diario Roc B'!$F$5</f>
        <v>71.008330999999998</v>
      </c>
      <c r="H26" s="99">
        <f t="shared" si="2"/>
        <v>21.671294999999997</v>
      </c>
      <c r="I26">
        <f>'[3]Villagran 10 22 15 diario Roc B'!$J$5</f>
        <v>721.94781499999999</v>
      </c>
      <c r="J26" s="113">
        <f t="shared" si="3"/>
        <v>20443.287985182749</v>
      </c>
      <c r="K26">
        <f>'[3]Villagran 10 22 15 diario Roc B'!$K$5</f>
        <v>211128.4375</v>
      </c>
      <c r="L26" s="122">
        <f t="shared" si="4"/>
        <v>883.95254212500004</v>
      </c>
      <c r="M26" s="132"/>
      <c r="N26" s="104">
        <f t="shared" si="5"/>
        <v>837.81125992063494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735.65393942857133</v>
      </c>
      <c r="F28" s="145">
        <f>AVERAGE(F20:F26)</f>
        <v>51.721602621365399</v>
      </c>
      <c r="G28" s="145">
        <f>AVERAGE(G20:G26)</f>
        <v>70.379231999999988</v>
      </c>
      <c r="H28" s="145">
        <f>AVERAGE(H20:H26)</f>
        <v>21.321795555555553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4949.3771369999995</v>
      </c>
      <c r="J29" s="141">
        <f>SUM(J20:J27)</f>
        <v>140150.76998185847</v>
      </c>
      <c r="K29" s="140">
        <f>SUM(K20:K27)</f>
        <v>1280084.53125</v>
      </c>
      <c r="L29" s="142">
        <f>SUM(L20:L27)</f>
        <v>5359.4579154374997</v>
      </c>
      <c r="M29" s="54"/>
      <c r="N29" s="54">
        <f>SUM(N20:N27)</f>
        <v>5079.700520833333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2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4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4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4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9"/>
      <c r="E38" s="170"/>
      <c r="F38" s="170"/>
      <c r="G38" s="171"/>
      <c r="H38" s="172"/>
      <c r="I38" s="173"/>
      <c r="J38" s="174"/>
      <c r="K38" s="174"/>
      <c r="L38" s="45"/>
      <c r="M38" s="45"/>
      <c r="N38" s="45"/>
      <c r="O38" s="45"/>
      <c r="P38" s="45"/>
    </row>
    <row r="39" spans="2:18">
      <c r="D39" s="170"/>
      <c r="E39" s="174"/>
      <c r="F39" s="169"/>
      <c r="G39" s="175"/>
      <c r="H39" s="169"/>
      <c r="I39" s="169"/>
      <c r="J39" s="175"/>
      <c r="K39" s="169"/>
      <c r="L39" s="45"/>
      <c r="M39" s="45"/>
      <c r="N39" s="45"/>
      <c r="O39" s="45"/>
      <c r="P39" s="45"/>
    </row>
    <row r="40" spans="2:18">
      <c r="D40" s="170"/>
      <c r="E40" s="174"/>
      <c r="F40" s="169"/>
      <c r="G40" s="175"/>
      <c r="H40" s="169"/>
      <c r="I40" s="169"/>
      <c r="J40" s="175"/>
      <c r="K40" s="169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2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183" t="s">
        <v>42</v>
      </c>
      <c r="J45" s="183"/>
      <c r="K45" s="183"/>
      <c r="L45" s="45"/>
      <c r="M45" s="45"/>
      <c r="N45" s="45"/>
    </row>
  </sheetData>
  <mergeCells count="15">
    <mergeCell ref="D1:K1"/>
    <mergeCell ref="D2:K2"/>
    <mergeCell ref="D3:K3"/>
    <mergeCell ref="D4:K4"/>
    <mergeCell ref="D5:K5"/>
    <mergeCell ref="D6:K6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7" zoomScale="80" zoomScaleNormal="100" zoomScaleSheetLayoutView="80" workbookViewId="0">
      <selection activeCell="J39" sqref="J39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78" t="s">
        <v>0</v>
      </c>
      <c r="E1" s="178"/>
      <c r="F1" s="178"/>
      <c r="G1" s="178"/>
      <c r="H1" s="178"/>
      <c r="I1" s="178"/>
      <c r="J1" s="178"/>
      <c r="K1" s="178"/>
      <c r="L1" s="1"/>
      <c r="M1" s="1"/>
      <c r="N1" s="1"/>
      <c r="O1" s="2"/>
      <c r="P1" s="1"/>
      <c r="Q1" s="1"/>
    </row>
    <row r="2" spans="2:24">
      <c r="D2" s="179" t="s">
        <v>1</v>
      </c>
      <c r="E2" s="179"/>
      <c r="F2" s="179"/>
      <c r="G2" s="179"/>
      <c r="H2" s="179"/>
      <c r="I2" s="179"/>
      <c r="J2" s="179"/>
      <c r="K2" s="179"/>
      <c r="L2" s="3"/>
      <c r="M2" s="3"/>
      <c r="N2" s="3"/>
      <c r="O2" s="3"/>
      <c r="P2" s="3"/>
      <c r="Q2" s="3"/>
    </row>
    <row r="3" spans="2:24">
      <c r="D3" s="176" t="s">
        <v>2</v>
      </c>
      <c r="E3" s="176"/>
      <c r="F3" s="176"/>
      <c r="G3" s="176"/>
      <c r="H3" s="176"/>
      <c r="I3" s="176"/>
      <c r="J3" s="176"/>
      <c r="K3" s="176"/>
      <c r="L3" s="4"/>
      <c r="M3" s="4"/>
      <c r="N3" s="4"/>
      <c r="O3" s="4"/>
      <c r="P3" s="4"/>
      <c r="Q3" s="4"/>
    </row>
    <row r="4" spans="2:24">
      <c r="D4" s="176" t="s">
        <v>3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4"/>
      <c r="Q4" s="4"/>
    </row>
    <row r="5" spans="2:24">
      <c r="D5" s="176" t="s">
        <v>4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4"/>
      <c r="Q5" s="4"/>
    </row>
    <row r="6" spans="2:24">
      <c r="D6" s="176" t="s">
        <v>5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4"/>
      <c r="Q6" s="4"/>
    </row>
    <row r="9" spans="2:24" ht="15.75">
      <c r="D9" s="177" t="s">
        <v>6</v>
      </c>
      <c r="E9" s="177"/>
      <c r="F9" s="177"/>
      <c r="G9" s="177"/>
      <c r="H9" s="177"/>
      <c r="I9" s="177"/>
      <c r="J9" s="177"/>
      <c r="K9" s="177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'1-7'!F11+21</f>
        <v>42330</v>
      </c>
      <c r="J11" s="7" t="s">
        <v>8</v>
      </c>
      <c r="K11" s="114">
        <f>F11+6</f>
        <v>42336</v>
      </c>
    </row>
    <row r="12" spans="2:24" ht="13.5" thickBot="1"/>
    <row r="13" spans="2:24" ht="16.5" thickBot="1">
      <c r="B13" t="s">
        <v>9</v>
      </c>
      <c r="D13" s="180" t="s">
        <v>10</v>
      </c>
      <c r="E13" s="180"/>
      <c r="F13" s="180"/>
      <c r="G13" s="180"/>
      <c r="H13" s="180"/>
      <c r="I13" s="180"/>
      <c r="J13" t="s">
        <v>11</v>
      </c>
      <c r="K13" s="181" t="s">
        <v>31</v>
      </c>
      <c r="L13" s="182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4" t="str">
        <f>'1-7'!D15:I15</f>
        <v>Gas Villagran del bajio</v>
      </c>
      <c r="E15" s="184"/>
      <c r="F15" s="184"/>
      <c r="G15" s="184"/>
      <c r="H15" s="184"/>
      <c r="I15" s="184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5" t="s">
        <v>53</v>
      </c>
      <c r="F17" s="185"/>
      <c r="G17" s="186" t="s">
        <v>54</v>
      </c>
      <c r="H17" s="187"/>
      <c r="I17" s="188" t="s">
        <v>56</v>
      </c>
      <c r="J17" s="185"/>
      <c r="K17" s="186" t="s">
        <v>55</v>
      </c>
      <c r="L17" s="189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'[5]Villagran 10 29 15 diario Roc B'!$A$11</f>
        <v>10-22/09:00:00</v>
      </c>
      <c r="D20">
        <f>'[5]Villagran 10 29 15 diario Roc B'!$B$11</f>
        <v>1440</v>
      </c>
      <c r="E20">
        <f>'[5]Villagran 10 29 15 diario Roc B'!$E$11</f>
        <v>697.59063700000002</v>
      </c>
      <c r="F20" s="100">
        <f t="shared" ref="F20:F26" si="0">E20/14.22334</f>
        <v>49.04548699531896</v>
      </c>
      <c r="G20">
        <f>'[5]Villagran 10 29 15 diario Roc B'!$F$11</f>
        <v>70.708168000000001</v>
      </c>
      <c r="H20" s="99">
        <f t="shared" ref="H20:H26" si="1">(G20-32)/1.8</f>
        <v>21.504537777777777</v>
      </c>
      <c r="I20">
        <f>'[5]Villagran 10 29 15 diario Roc B'!$J$11</f>
        <v>774.76593000000003</v>
      </c>
      <c r="J20" s="113">
        <f t="shared" ref="J20:J26" si="2">(I20*28.31685)</f>
        <v>21938.9306249205</v>
      </c>
      <c r="K20">
        <f>'[5]Villagran 10 29 15 diario Roc B'!$K$11</f>
        <v>192536.796875</v>
      </c>
      <c r="L20" s="122">
        <f t="shared" ref="L20:L26" si="3">K20*0.0041868</f>
        <v>806.11306115625007</v>
      </c>
      <c r="M20" s="132"/>
      <c r="N20" s="104">
        <f t="shared" ref="N20:N27" si="4">K20/252</f>
        <v>764.03490823412699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'[5]Villagran 10 29 15 diario Roc B'!$A$10</f>
        <v>10-23/09:00:00</v>
      </c>
      <c r="D21">
        <f>'[5]Villagran 10 29 15 diario Roc B'!$B$10</f>
        <v>1440</v>
      </c>
      <c r="E21">
        <f>'[5]Villagran 10 29 15 diario Roc B'!$E$10</f>
        <v>709.79016100000001</v>
      </c>
      <c r="F21" s="100">
        <f t="shared" si="0"/>
        <v>49.903198615796292</v>
      </c>
      <c r="G21">
        <f>'[5]Villagran 10 29 15 diario Roc B'!$F$10</f>
        <v>70.128203999999997</v>
      </c>
      <c r="H21" s="99">
        <f t="shared" si="1"/>
        <v>21.182335555555554</v>
      </c>
      <c r="I21">
        <f>'[5]Villagran 10 29 15 diario Roc B'!$J$10</f>
        <v>799.48315400000001</v>
      </c>
      <c r="J21" s="113">
        <f t="shared" si="2"/>
        <v>22638.8445493449</v>
      </c>
      <c r="K21">
        <f>'[5]Villagran 10 29 15 diario Roc B'!$K$10</f>
        <v>203797.9375</v>
      </c>
      <c r="L21" s="122">
        <f t="shared" si="3"/>
        <v>853.26120472499997</v>
      </c>
      <c r="M21" s="132"/>
      <c r="N21" s="104">
        <f t="shared" si="4"/>
        <v>808.72197420634916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5"/>
        <v>24</v>
      </c>
      <c r="B22" s="35"/>
      <c r="C22" t="str">
        <f>'[5]Villagran 10 29 15 diario Roc B'!$A$9</f>
        <v>10-24/09:00:00</v>
      </c>
      <c r="D22">
        <f>'[5]Villagran 10 29 15 diario Roc B'!$B$9</f>
        <v>1506.5783690000001</v>
      </c>
      <c r="E22">
        <f>'[5]Villagran 10 29 15 diario Roc B'!$E$9</f>
        <v>703.36077899999998</v>
      </c>
      <c r="F22" s="100">
        <f t="shared" si="0"/>
        <v>49.451168220685155</v>
      </c>
      <c r="G22">
        <f>'[5]Villagran 10 29 15 diario Roc B'!$F$9</f>
        <v>69.729697999999999</v>
      </c>
      <c r="H22" s="99">
        <f t="shared" si="1"/>
        <v>20.960943333333333</v>
      </c>
      <c r="I22">
        <f>'[5]Villagran 10 29 15 diario Roc B'!$J$9</f>
        <v>643.56097399999999</v>
      </c>
      <c r="J22" s="113">
        <f t="shared" si="2"/>
        <v>18223.619566611898</v>
      </c>
      <c r="K22">
        <f>'[5]Villagran 10 29 15 diario Roc B'!$K$9</f>
        <v>163728.421875</v>
      </c>
      <c r="L22" s="122">
        <f t="shared" si="3"/>
        <v>685.49815670625003</v>
      </c>
      <c r="M22" s="132"/>
      <c r="N22" s="104">
        <f t="shared" si="4"/>
        <v>649.71595982142856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'[5]Villagran 10 29 15 diario Roc B'!$A$8</f>
        <v>10-25/09:00:00</v>
      </c>
      <c r="D23">
        <f>'[5]Villagran 10 29 15 diario Roc B'!$B$8</f>
        <v>1440</v>
      </c>
      <c r="E23">
        <f>'[5]Villagran 10 29 15 diario Roc B'!$E$8</f>
        <v>737.33136000000002</v>
      </c>
      <c r="F23" s="100">
        <f t="shared" si="0"/>
        <v>51.839536986389973</v>
      </c>
      <c r="G23">
        <f>'[5]Villagran 10 29 15 diario Roc B'!$F$8</f>
        <v>71.051795999999996</v>
      </c>
      <c r="H23" s="99">
        <f t="shared" si="1"/>
        <v>21.695442222222219</v>
      </c>
      <c r="I23">
        <f>'[5]Villagran 10 29 15 diario Roc B'!$J$8</f>
        <v>512.72375499999998</v>
      </c>
      <c r="J23" s="113">
        <f t="shared" si="2"/>
        <v>14518.721661771749</v>
      </c>
      <c r="K23">
        <f>'[5]Villagran 10 29 15 diario Roc B'!$K$8</f>
        <v>127615.875</v>
      </c>
      <c r="L23" s="122">
        <f t="shared" si="3"/>
        <v>534.30214545000001</v>
      </c>
      <c r="M23" s="132"/>
      <c r="N23" s="104">
        <f>K23/252</f>
        <v>506.41220238095241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'[5]Villagran 10 29 15 diario Roc B'!$A$7</f>
        <v>10-26/09:00:00</v>
      </c>
      <c r="D24">
        <f>'[5]Villagran 10 29 15 diario Roc B'!$B$7</f>
        <v>1440</v>
      </c>
      <c r="E24">
        <f>'[5]Villagran 10 29 15 diario Roc B'!$E$7</f>
        <v>742.81597899999997</v>
      </c>
      <c r="F24" s="100">
        <f t="shared" si="0"/>
        <v>52.225143953529901</v>
      </c>
      <c r="G24">
        <f>'[5]Villagran 10 29 15 diario Roc B'!$F$7</f>
        <v>70.861412000000001</v>
      </c>
      <c r="H24" s="99">
        <f t="shared" si="1"/>
        <v>21.589673333333334</v>
      </c>
      <c r="I24">
        <f>'[5]Villagran 10 29 15 diario Roc B'!$J$7</f>
        <v>690.47009300000002</v>
      </c>
      <c r="J24" s="113">
        <f t="shared" si="2"/>
        <v>19551.938052967049</v>
      </c>
      <c r="K24">
        <f>'[5]Villagran 10 29 15 diario Roc B'!$K$7</f>
        <v>171925.296875</v>
      </c>
      <c r="L24" s="122">
        <f t="shared" si="3"/>
        <v>719.81683295624998</v>
      </c>
      <c r="M24" s="132"/>
      <c r="N24" s="104">
        <f>K24/252</f>
        <v>682.24324156746036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'[5]Villagran 10 29 15 diario Roc B'!$A$6</f>
        <v>10-27/09:00:00</v>
      </c>
      <c r="D25">
        <f>'[5]Villagran 10 29 15 diario Roc B'!$B$6</f>
        <v>1440</v>
      </c>
      <c r="E25">
        <f>'[5]Villagran 10 29 15 diario Roc B'!$E$6</f>
        <v>710.41497800000002</v>
      </c>
      <c r="F25" s="100">
        <f t="shared" si="0"/>
        <v>49.947127608564514</v>
      </c>
      <c r="G25">
        <f>'[5]Villagran 10 29 15 diario Roc B'!$F$6</f>
        <v>70.327667000000005</v>
      </c>
      <c r="H25" s="99">
        <f t="shared" si="1"/>
        <v>21.293148333333335</v>
      </c>
      <c r="I25">
        <f>'[5]Villagran 10 29 15 diario Roc B'!$J$6</f>
        <v>825.16522199999997</v>
      </c>
      <c r="J25" s="113">
        <f t="shared" si="2"/>
        <v>23366.0798165907</v>
      </c>
      <c r="K25">
        <f>'[5]Villagran 10 29 15 diario Roc B'!$K$6</f>
        <v>205239.015625</v>
      </c>
      <c r="L25" s="122">
        <f t="shared" si="3"/>
        <v>859.29471061875006</v>
      </c>
      <c r="M25" s="132"/>
      <c r="N25" s="104">
        <f>K25/252</f>
        <v>814.44053819444446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'[5]Villagran 10 29 15 diario Roc B'!$A$5</f>
        <v>10-28/09:00:00</v>
      </c>
      <c r="D26">
        <f>'[5]Villagran 10 29 15 diario Roc B'!$B$5</f>
        <v>1440</v>
      </c>
      <c r="E26">
        <f>'[5]Villagran 10 29 15 diario Roc B'!$E$5</f>
        <v>648.57788100000005</v>
      </c>
      <c r="F26" s="100">
        <f t="shared" si="0"/>
        <v>45.599548418304003</v>
      </c>
      <c r="G26">
        <f>'[5]Villagran 10 29 15 diario Roc B'!$F$5</f>
        <v>69.901825000000002</v>
      </c>
      <c r="H26" s="99">
        <f t="shared" si="1"/>
        <v>21.056569444444445</v>
      </c>
      <c r="I26">
        <f>'[5]Villagran 10 29 15 diario Roc B'!$J$5</f>
        <v>878.40576199999998</v>
      </c>
      <c r="J26" s="113">
        <f t="shared" si="2"/>
        <v>24873.684201689699</v>
      </c>
      <c r="K26">
        <f>'[5]Villagran 10 29 15 diario Roc B'!$K$5</f>
        <v>218046.484375</v>
      </c>
      <c r="L26" s="122">
        <f t="shared" si="3"/>
        <v>912.91702078125002</v>
      </c>
      <c r="M26" s="132"/>
      <c r="N26" s="104">
        <f>K26/252</f>
        <v>865.2638268849206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2">
        <f>J27/25.92849038</f>
        <v>0</v>
      </c>
      <c r="M27" s="132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707.125967857143</v>
      </c>
      <c r="F28" s="145">
        <f>AVERAGE(F20:F26)</f>
        <v>49.715887256941251</v>
      </c>
      <c r="G28" s="145">
        <f>AVERAGE(G20:G26)</f>
        <v>70.386967142857131</v>
      </c>
      <c r="H28" s="145">
        <f>AVERAGE(H20:H26)</f>
        <v>21.326092857142857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5124.5748899999999</v>
      </c>
      <c r="J29" s="141">
        <f>SUM(J20:J27)</f>
        <v>145111.81847389648</v>
      </c>
      <c r="K29" s="140">
        <f>SUM(K20:K27)</f>
        <v>1282889.828125</v>
      </c>
      <c r="L29" s="142">
        <f>SUM(L20:L27)</f>
        <v>5371.2031323937508</v>
      </c>
      <c r="M29" s="54"/>
      <c r="N29" s="54">
        <f>SUM(N20:N27)</f>
        <v>5090.832651289682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0" t="s">
        <v>62</v>
      </c>
      <c r="C44" s="191"/>
      <c r="D44" s="191"/>
      <c r="E44" s="191"/>
      <c r="I44" s="68"/>
      <c r="J44" s="68"/>
      <c r="K44" s="68"/>
      <c r="L44" s="45"/>
      <c r="M44" s="45"/>
      <c r="N44" s="45"/>
      <c r="O44" s="68"/>
      <c r="P44" s="45"/>
    </row>
    <row r="45" spans="2:18">
      <c r="B45" s="176" t="s">
        <v>29</v>
      </c>
      <c r="C45" s="176"/>
      <c r="D45" s="176"/>
      <c r="E45" s="176"/>
      <c r="I45" s="183" t="s">
        <v>42</v>
      </c>
      <c r="J45" s="183"/>
      <c r="K45" s="183"/>
      <c r="L45" s="45"/>
      <c r="M45" s="45"/>
      <c r="N45" s="45"/>
    </row>
  </sheetData>
  <mergeCells count="17">
    <mergeCell ref="D9:K9"/>
    <mergeCell ref="D13:I13"/>
    <mergeCell ref="D1:K1"/>
    <mergeCell ref="D2:K2"/>
    <mergeCell ref="D3:K3"/>
    <mergeCell ref="D4:K4"/>
    <mergeCell ref="D5:K5"/>
    <mergeCell ref="D6:K6"/>
    <mergeCell ref="K13:L13"/>
    <mergeCell ref="K17:L17"/>
    <mergeCell ref="I45:K45"/>
    <mergeCell ref="D15:I15"/>
    <mergeCell ref="E17:F17"/>
    <mergeCell ref="G17:H17"/>
    <mergeCell ref="I17:J17"/>
    <mergeCell ref="B45:E45"/>
    <mergeCell ref="B44:E44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2" zoomScale="80" zoomScaleNormal="100" zoomScaleSheetLayoutView="80" workbookViewId="0">
      <selection activeCell="F22" sqref="F22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78" t="s">
        <v>0</v>
      </c>
      <c r="E1" s="178"/>
      <c r="F1" s="178"/>
      <c r="G1" s="178"/>
      <c r="H1" s="178"/>
      <c r="I1" s="178"/>
      <c r="J1" s="178"/>
      <c r="K1" s="178"/>
      <c r="L1" s="1"/>
      <c r="M1" s="1"/>
      <c r="N1" s="1"/>
      <c r="O1" s="2"/>
      <c r="P1" s="1"/>
      <c r="Q1" s="1"/>
    </row>
    <row r="2" spans="2:24">
      <c r="D2" s="179" t="s">
        <v>1</v>
      </c>
      <c r="E2" s="179"/>
      <c r="F2" s="179"/>
      <c r="G2" s="179"/>
      <c r="H2" s="179"/>
      <c r="I2" s="179"/>
      <c r="J2" s="179"/>
      <c r="K2" s="179"/>
      <c r="L2" s="3"/>
      <c r="M2" s="3"/>
      <c r="N2" s="3"/>
      <c r="O2" s="3"/>
      <c r="P2" s="3"/>
      <c r="Q2" s="3"/>
    </row>
    <row r="3" spans="2:24">
      <c r="D3" s="176" t="s">
        <v>2</v>
      </c>
      <c r="E3" s="176"/>
      <c r="F3" s="176"/>
      <c r="G3" s="176"/>
      <c r="H3" s="176"/>
      <c r="I3" s="176"/>
      <c r="J3" s="176"/>
      <c r="K3" s="176"/>
      <c r="L3" s="4"/>
      <c r="M3" s="4"/>
      <c r="N3" s="4"/>
      <c r="O3" s="4"/>
      <c r="P3" s="4"/>
      <c r="Q3" s="4"/>
    </row>
    <row r="4" spans="2:24">
      <c r="D4" s="176" t="s">
        <v>3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4"/>
      <c r="Q4" s="4"/>
    </row>
    <row r="5" spans="2:24">
      <c r="D5" s="176" t="s">
        <v>4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4"/>
      <c r="Q5" s="4"/>
    </row>
    <row r="6" spans="2:24">
      <c r="D6" s="176" t="s">
        <v>5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4"/>
      <c r="Q6" s="4"/>
    </row>
    <row r="9" spans="2:24" ht="15.75">
      <c r="D9" s="177" t="s">
        <v>6</v>
      </c>
      <c r="E9" s="177"/>
      <c r="F9" s="177"/>
      <c r="G9" s="177"/>
      <c r="H9" s="177"/>
      <c r="I9" s="177"/>
      <c r="J9" s="177"/>
      <c r="K9" s="177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'1-7'!F11+28</f>
        <v>42337</v>
      </c>
      <c r="J11" s="7" t="s">
        <v>8</v>
      </c>
      <c r="K11" s="114">
        <f>F11+2</f>
        <v>42339</v>
      </c>
    </row>
    <row r="12" spans="2:24" ht="13.5" thickBot="1"/>
    <row r="13" spans="2:24" ht="16.5" thickBot="1">
      <c r="B13" t="s">
        <v>9</v>
      </c>
      <c r="D13" s="180" t="s">
        <v>10</v>
      </c>
      <c r="E13" s="180"/>
      <c r="F13" s="180"/>
      <c r="G13" s="180"/>
      <c r="H13" s="180"/>
      <c r="I13" s="180"/>
      <c r="J13" t="s">
        <v>11</v>
      </c>
      <c r="K13" s="181" t="s">
        <v>31</v>
      </c>
      <c r="L13" s="182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4" t="str">
        <f>'1-7'!D15:I15</f>
        <v>Gas Villagran del bajio</v>
      </c>
      <c r="E15" s="184"/>
      <c r="F15" s="184"/>
      <c r="G15" s="184"/>
      <c r="H15" s="184"/>
      <c r="I15" s="184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5" t="s">
        <v>53</v>
      </c>
      <c r="F17" s="185"/>
      <c r="G17" s="186" t="s">
        <v>54</v>
      </c>
      <c r="H17" s="187"/>
      <c r="I17" s="188" t="s">
        <v>56</v>
      </c>
      <c r="J17" s="185"/>
      <c r="K17" s="186" t="s">
        <v>55</v>
      </c>
      <c r="L17" s="189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2"/>
      <c r="G20" s="19"/>
      <c r="H20" s="153"/>
      <c r="I20" s="19"/>
      <c r="J20" s="154"/>
      <c r="K20" s="12"/>
      <c r="L20" s="156"/>
      <c r="M20" s="132"/>
      <c r="N20" s="104">
        <f>K20/252</f>
        <v>0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2"/>
      <c r="G21" s="19"/>
      <c r="H21" s="153"/>
      <c r="I21" s="19"/>
      <c r="J21" s="154"/>
      <c r="K21" s="12"/>
      <c r="L21" s="156"/>
      <c r="M21" s="132"/>
      <c r="N21" s="104">
        <f t="shared" ref="N21:N26" si="0">K21/252</f>
        <v>0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v>29</v>
      </c>
      <c r="B22" s="35"/>
      <c r="C22" t="str">
        <f>'[6]Villagran 11 01 15 diario Roc B'!$A$7</f>
        <v>10-29/09:00:00</v>
      </c>
      <c r="D22">
        <f>'[7]Villagran 08 01 15 diario Roc B'!$B$7</f>
        <v>1440</v>
      </c>
      <c r="E22">
        <f>'[6]Villagran 11 01 15 diario Roc B'!$E$7</f>
        <v>660.30474900000002</v>
      </c>
      <c r="F22" s="100">
        <f>E22/14.22334</f>
        <v>46.424029025531276</v>
      </c>
      <c r="G22">
        <f>'[6]Villagran 11 01 15 diario Roc B'!$F$7</f>
        <v>70.194671999999997</v>
      </c>
      <c r="H22" s="99">
        <f>(G22-32)/1.8</f>
        <v>21.21926222222222</v>
      </c>
      <c r="I22">
        <f>'[6]Villagran 11 01 15 diario Roc B'!$J$7</f>
        <v>768.33013900000003</v>
      </c>
      <c r="J22" s="113">
        <f>(I22*28.31685)</f>
        <v>21756.68929654215</v>
      </c>
      <c r="K22">
        <f>'[6]Villagran 11 01 15 diario Roc B'!$K$7</f>
        <v>191477.109375</v>
      </c>
      <c r="L22" s="122">
        <f>K22*0.0041868</f>
        <v>801.67636153125</v>
      </c>
      <c r="M22" s="132"/>
      <c r="N22" s="104">
        <f t="shared" si="0"/>
        <v>759.82979910714289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'[6]Villagran 11 01 15 diario Roc B'!$A$6</f>
        <v>10-30/09:00:00</v>
      </c>
      <c r="D23">
        <f>'[7]Villagran 08 01 15 diario Roc B'!$B$6</f>
        <v>1440</v>
      </c>
      <c r="E23">
        <f>'[6]Villagran 11 01 15 diario Roc B'!$E$6</f>
        <v>653.91925000000003</v>
      </c>
      <c r="F23" s="100">
        <f>E23/14.22334</f>
        <v>45.975083911373844</v>
      </c>
      <c r="G23">
        <f>'[6]Villagran 11 01 15 diario Roc B'!$F$6</f>
        <v>69.606757999999999</v>
      </c>
      <c r="H23" s="99">
        <f>(G23-32)/1.8</f>
        <v>20.892643333333332</v>
      </c>
      <c r="I23">
        <f>'[6]Villagran 11 01 15 diario Roc B'!$J$6</f>
        <v>968.48284899999999</v>
      </c>
      <c r="J23" s="113">
        <f>(I23*28.31685)</f>
        <v>27424.383562705647</v>
      </c>
      <c r="K23">
        <f>'[6]Villagran 11 01 15 diario Roc B'!$K$6</f>
        <v>243067.625</v>
      </c>
      <c r="L23" s="122">
        <f>K23*0.0041868</f>
        <v>1017.67553235</v>
      </c>
      <c r="M23" s="132"/>
      <c r="N23" s="104">
        <f t="shared" si="0"/>
        <v>964.55406746031747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C24" t="str">
        <f>'[6]Villagran 11 01 15 diario Roc B'!$A$5</f>
        <v>10-31/09:00:00</v>
      </c>
      <c r="D24">
        <f>'[7]Villagran 08 01 15 diario Roc B'!$B$6</f>
        <v>1440</v>
      </c>
      <c r="E24">
        <f>'[6]Villagran 11 01 15 diario Roc B'!$E$5</f>
        <v>673.40979000000004</v>
      </c>
      <c r="F24" s="100">
        <f>E24/14.22334</f>
        <v>47.345404806465993</v>
      </c>
      <c r="G24">
        <f>'[6]Villagran 11 01 15 diario Roc B'!$F$5</f>
        <v>70.055594999999997</v>
      </c>
      <c r="H24" s="99">
        <f>(G24-32)/1.8</f>
        <v>21.141997222222219</v>
      </c>
      <c r="I24">
        <f>'[6]Villagran 11 01 15 diario Roc B'!$J$5</f>
        <v>834.89019800000005</v>
      </c>
      <c r="J24" s="113">
        <f>(I24*28.31685)</f>
        <v>23641.4605032363</v>
      </c>
      <c r="K24">
        <f>'[6]Villagran 11 01 15 diario Roc B'!$K$5</f>
        <v>208164.375</v>
      </c>
      <c r="L24" s="122">
        <f>K24*0.0041868</f>
        <v>871.54260525000007</v>
      </c>
      <c r="M24" s="132"/>
      <c r="N24" s="104">
        <f t="shared" ref="N24" si="1">K24/252</f>
        <v>826.04910714285711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2"/>
      <c r="G25" s="19"/>
      <c r="H25" s="153"/>
      <c r="I25" s="19"/>
      <c r="J25" s="154"/>
      <c r="K25" s="12"/>
      <c r="L25" s="156"/>
      <c r="M25" s="132"/>
      <c r="N25" s="104">
        <f t="shared" si="0"/>
        <v>0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2"/>
      <c r="G26" s="19"/>
      <c r="H26" s="153"/>
      <c r="I26" s="19"/>
      <c r="J26" s="154"/>
      <c r="K26" s="12"/>
      <c r="L26" s="156"/>
      <c r="M26" s="132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662.54459633333329</v>
      </c>
      <c r="F28" s="145">
        <f>AVERAGE(F20:F26)</f>
        <v>46.581505914457033</v>
      </c>
      <c r="G28" s="145">
        <f>AVERAGE(G20:G26)</f>
        <v>69.952341666666655</v>
      </c>
      <c r="H28" s="145">
        <f>AVERAGE(H20:H26)</f>
        <v>21.084634259259257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2571.7031860000002</v>
      </c>
      <c r="J29" s="141">
        <f>SUM(J20:J27)</f>
        <v>72822.533362484101</v>
      </c>
      <c r="K29" s="140">
        <f>SUM(K20:K27)</f>
        <v>642709.109375</v>
      </c>
      <c r="L29" s="142">
        <f>SUM(L20:L27)</f>
        <v>2690.8944991312501</v>
      </c>
      <c r="M29" s="54"/>
      <c r="N29" s="54">
        <f>SUM(N20:N27)</f>
        <v>2550.4329737103171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0" t="s">
        <v>62</v>
      </c>
      <c r="C44" s="191"/>
      <c r="D44" s="191"/>
      <c r="E44" s="191"/>
      <c r="I44" s="68"/>
      <c r="J44" s="68"/>
      <c r="K44" s="68"/>
      <c r="L44" s="45"/>
      <c r="M44" s="45"/>
      <c r="N44" s="45"/>
      <c r="O44" s="68"/>
      <c r="P44" s="45"/>
    </row>
    <row r="45" spans="2:18">
      <c r="B45" s="176" t="s">
        <v>29</v>
      </c>
      <c r="C45" s="176"/>
      <c r="D45" s="176"/>
      <c r="E45" s="176"/>
      <c r="I45" s="183" t="s">
        <v>42</v>
      </c>
      <c r="J45" s="183"/>
      <c r="K45" s="183"/>
      <c r="L45" s="45"/>
      <c r="M45" s="45"/>
      <c r="N45" s="45"/>
    </row>
  </sheetData>
  <mergeCells count="17">
    <mergeCell ref="D9:K9"/>
    <mergeCell ref="D13:I13"/>
    <mergeCell ref="K13:L13"/>
    <mergeCell ref="D1:K1"/>
    <mergeCell ref="D2:K2"/>
    <mergeCell ref="D3:K3"/>
    <mergeCell ref="D4:K4"/>
    <mergeCell ref="D5:K5"/>
    <mergeCell ref="D6:K6"/>
    <mergeCell ref="K17:L17"/>
    <mergeCell ref="I45:K45"/>
    <mergeCell ref="D15:I15"/>
    <mergeCell ref="E17:F17"/>
    <mergeCell ref="G17:H17"/>
    <mergeCell ref="I17:J17"/>
    <mergeCell ref="B44:E44"/>
    <mergeCell ref="B45:E45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opLeftCell="E27" zoomScale="90" zoomScaleNormal="90" workbookViewId="0">
      <selection activeCell="S38" sqref="S38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178" t="s">
        <v>0</v>
      </c>
      <c r="E2" s="178"/>
      <c r="F2" s="178"/>
      <c r="G2" s="178"/>
      <c r="H2" s="178"/>
      <c r="I2" s="178"/>
      <c r="J2" s="178"/>
      <c r="K2" s="178"/>
      <c r="L2" s="1"/>
      <c r="M2" s="1"/>
      <c r="N2" s="1"/>
      <c r="O2" s="2"/>
      <c r="P2" s="109"/>
      <c r="Q2" s="109"/>
    </row>
    <row r="3" spans="2:17">
      <c r="D3" s="179" t="s">
        <v>1</v>
      </c>
      <c r="E3" s="179"/>
      <c r="F3" s="179"/>
      <c r="G3" s="179"/>
      <c r="H3" s="179"/>
      <c r="I3" s="179"/>
      <c r="J3" s="179"/>
      <c r="K3" s="179"/>
      <c r="L3" s="3"/>
      <c r="M3" s="3"/>
      <c r="N3" s="3"/>
      <c r="O3" s="3"/>
      <c r="P3" s="110"/>
      <c r="Q3" s="110"/>
    </row>
    <row r="4" spans="2:17">
      <c r="D4" s="176" t="s">
        <v>2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84"/>
      <c r="Q4" s="84"/>
    </row>
    <row r="5" spans="2:17">
      <c r="D5" s="176" t="s">
        <v>3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84"/>
      <c r="Q5" s="84"/>
    </row>
    <row r="6" spans="2:17">
      <c r="D6" s="176" t="s">
        <v>4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84"/>
      <c r="Q6" s="84"/>
    </row>
    <row r="7" spans="2:17">
      <c r="D7" s="176" t="s">
        <v>5</v>
      </c>
      <c r="E7" s="176"/>
      <c r="F7" s="176"/>
      <c r="G7" s="176"/>
      <c r="H7" s="176"/>
      <c r="I7" s="176"/>
      <c r="J7" s="176"/>
      <c r="K7" s="176"/>
      <c r="L7" s="4"/>
      <c r="M7" s="4"/>
      <c r="N7" s="4"/>
      <c r="O7" s="4"/>
      <c r="P7" s="84"/>
      <c r="Q7" s="84"/>
    </row>
    <row r="10" spans="2:17" ht="15.75">
      <c r="D10" s="177" t="s">
        <v>6</v>
      </c>
      <c r="E10" s="177"/>
      <c r="F10" s="177"/>
      <c r="G10" s="177"/>
      <c r="H10" s="177"/>
      <c r="I10" s="177"/>
      <c r="J10" s="177"/>
      <c r="K10" s="177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42323</v>
      </c>
      <c r="F12" s="8"/>
      <c r="I12" s="7" t="s">
        <v>8</v>
      </c>
      <c r="J12" s="8">
        <f>E12+6</f>
        <v>42329</v>
      </c>
    </row>
    <row r="13" spans="2:17" ht="13.5" thickBot="1"/>
    <row r="14" spans="2:17" ht="16.5" thickBot="1">
      <c r="B14" t="s">
        <v>9</v>
      </c>
      <c r="D14" s="180" t="s">
        <v>10</v>
      </c>
      <c r="E14" s="180"/>
      <c r="F14" s="180"/>
      <c r="G14" s="180"/>
      <c r="H14" s="180"/>
      <c r="I14" s="180"/>
      <c r="J14" t="s">
        <v>11</v>
      </c>
      <c r="K14" s="181" t="s">
        <v>31</v>
      </c>
      <c r="L14" s="192"/>
      <c r="M14" s="192"/>
      <c r="N14" s="182"/>
      <c r="P14" s="107"/>
    </row>
    <row r="15" spans="2:17">
      <c r="H15" s="98"/>
    </row>
    <row r="16" spans="2:17">
      <c r="B16" t="s">
        <v>12</v>
      </c>
      <c r="D16" s="180" t="s">
        <v>32</v>
      </c>
      <c r="E16" s="180"/>
      <c r="F16" s="180"/>
      <c r="G16" s="180"/>
      <c r="H16" s="180"/>
      <c r="I16" s="180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 t="str">
        <f>'29-31'!C24</f>
        <v>10-31/09:00:00</v>
      </c>
      <c r="D23" s="42">
        <f>'29-31'!D24</f>
        <v>1440</v>
      </c>
      <c r="E23" s="42">
        <f>'29-31'!E24</f>
        <v>673.40979000000004</v>
      </c>
      <c r="F23" s="42">
        <f>'29-31'!F24</f>
        <v>47.345404806465993</v>
      </c>
      <c r="G23" s="42">
        <f>'29-31'!G24</f>
        <v>70.055594999999997</v>
      </c>
      <c r="H23" s="42">
        <f>'29-31'!H24</f>
        <v>21.141997222222219</v>
      </c>
      <c r="I23" s="42">
        <f>'29-31'!I24</f>
        <v>834.89019800000005</v>
      </c>
      <c r="J23" s="155">
        <f>'29-31'!J24</f>
        <v>23641.4605032363</v>
      </c>
      <c r="K23" s="42">
        <f>'29-31'!K24</f>
        <v>208164.375</v>
      </c>
      <c r="L23" s="42">
        <f>'29-31'!L24</f>
        <v>871.54260525000007</v>
      </c>
      <c r="M23" s="42">
        <f>'29-31'!M24</f>
        <v>0</v>
      </c>
      <c r="N23" s="42">
        <f>'29-31'!N24</f>
        <v>826.04910714285711</v>
      </c>
      <c r="O23" s="29"/>
      <c r="P23" s="108">
        <f t="shared" ref="P23:P53" si="0">N23/J23</f>
        <v>3.4940696960315903E-2</v>
      </c>
      <c r="Q23" s="117">
        <f t="shared" ref="Q23:Q53" si="1">(J23-R23)/J23</f>
        <v>1</v>
      </c>
      <c r="R23" s="75">
        <f>Chemiplastica!H22+Monsanto!H22+Dipasa!H22+Unifoods!H22</f>
        <v>0</v>
      </c>
    </row>
    <row r="24" spans="1:19" s="40" customFormat="1">
      <c r="A24" s="34">
        <f t="shared" ref="A24:A53" si="2">A23-1</f>
        <v>30</v>
      </c>
      <c r="B24" s="37"/>
      <c r="C24" s="42" t="str">
        <f>'29-31'!C23</f>
        <v>10-30/09:00:00</v>
      </c>
      <c r="D24" s="42">
        <f>'29-31'!D23</f>
        <v>1440</v>
      </c>
      <c r="E24" s="42">
        <f>'29-31'!E23</f>
        <v>653.91925000000003</v>
      </c>
      <c r="F24" s="42">
        <f>'29-31'!F23</f>
        <v>45.975083911373844</v>
      </c>
      <c r="G24" s="42">
        <f>'29-31'!G23</f>
        <v>69.606757999999999</v>
      </c>
      <c r="H24" s="42">
        <f>'29-31'!H23</f>
        <v>20.892643333333332</v>
      </c>
      <c r="I24" s="42">
        <f>'29-31'!I23</f>
        <v>968.48284899999999</v>
      </c>
      <c r="J24" s="155">
        <f>'29-31'!J23</f>
        <v>27424.383562705647</v>
      </c>
      <c r="K24" s="42">
        <f>'29-31'!K23</f>
        <v>243067.625</v>
      </c>
      <c r="L24" s="42">
        <f>'29-31'!L23</f>
        <v>1017.67553235</v>
      </c>
      <c r="M24" s="42">
        <f>'29-31'!M23</f>
        <v>0</v>
      </c>
      <c r="N24" s="42">
        <f>'29-31'!N23</f>
        <v>964.55406746031747</v>
      </c>
      <c r="O24" s="38"/>
      <c r="P24" s="108">
        <f t="shared" si="0"/>
        <v>3.5171403771204986E-2</v>
      </c>
      <c r="Q24" s="117">
        <f t="shared" si="1"/>
        <v>1</v>
      </c>
      <c r="R24" s="75">
        <f>Chemiplastica!H23+Monsanto!H23+Dipasa!H23+Unifoods!H23</f>
        <v>0</v>
      </c>
      <c r="S24" s="39"/>
    </row>
    <row r="25" spans="1:19" ht="12.75" customHeight="1">
      <c r="A25" s="34">
        <f t="shared" si="2"/>
        <v>29</v>
      </c>
      <c r="B25" s="35"/>
      <c r="C25" s="42" t="str">
        <f>'29-31'!C22</f>
        <v>10-29/09:00:00</v>
      </c>
      <c r="D25" s="42">
        <f>'29-31'!D22</f>
        <v>1440</v>
      </c>
      <c r="E25" s="42">
        <f>'29-31'!E22</f>
        <v>660.30474900000002</v>
      </c>
      <c r="F25" s="42">
        <f>'29-31'!F22</f>
        <v>46.424029025531276</v>
      </c>
      <c r="G25" s="42">
        <f>'29-31'!G22</f>
        <v>70.194671999999997</v>
      </c>
      <c r="H25" s="42">
        <f>'29-31'!H22</f>
        <v>21.21926222222222</v>
      </c>
      <c r="I25" s="42">
        <f>'29-31'!I22</f>
        <v>768.33013900000003</v>
      </c>
      <c r="J25" s="155">
        <f>'29-31'!J22</f>
        <v>21756.68929654215</v>
      </c>
      <c r="K25" s="42">
        <f>'29-31'!K22</f>
        <v>191477.109375</v>
      </c>
      <c r="L25" s="42">
        <f>'29-31'!L22</f>
        <v>801.67636153125</v>
      </c>
      <c r="M25" s="42">
        <f>'29-31'!M22</f>
        <v>0</v>
      </c>
      <c r="N25" s="42">
        <f>'29-31'!N22</f>
        <v>759.82979910714289</v>
      </c>
      <c r="O25" s="36"/>
      <c r="P25" s="108">
        <f t="shared" si="0"/>
        <v>3.4923962407640056E-2</v>
      </c>
      <c r="Q25" s="117">
        <f t="shared" si="1"/>
        <v>1</v>
      </c>
      <c r="R25" s="75">
        <f>Chemiplastica!H24+Monsanto!H24+Dipasa!H24+Unifoods!H24</f>
        <v>0</v>
      </c>
      <c r="S25" s="41"/>
    </row>
    <row r="26" spans="1:19">
      <c r="A26" s="34">
        <f t="shared" si="2"/>
        <v>28</v>
      </c>
      <c r="B26" s="32"/>
      <c r="C26" s="45" t="str">
        <f>'22-28'!C26</f>
        <v>10-28/09:00:00</v>
      </c>
      <c r="D26" s="45">
        <f>'22-28'!D26</f>
        <v>1440</v>
      </c>
      <c r="E26" s="45">
        <f>'22-28'!E26</f>
        <v>648.57788100000005</v>
      </c>
      <c r="F26" s="45">
        <f>'22-28'!F26</f>
        <v>45.599548418304003</v>
      </c>
      <c r="G26" s="45">
        <f>'22-28'!G26</f>
        <v>69.901825000000002</v>
      </c>
      <c r="H26" s="45">
        <f>'22-28'!H26</f>
        <v>21.056569444444445</v>
      </c>
      <c r="I26" s="45">
        <f>'22-28'!I26</f>
        <v>878.40576199999998</v>
      </c>
      <c r="J26" s="126">
        <f>'22-28'!J26</f>
        <v>24873.684201689699</v>
      </c>
      <c r="K26" s="45">
        <f>'22-28'!K26</f>
        <v>218046.484375</v>
      </c>
      <c r="L26" s="45">
        <f>'22-28'!L26</f>
        <v>912.91702078125002</v>
      </c>
      <c r="M26" s="45">
        <f>'22-28'!M26</f>
        <v>0</v>
      </c>
      <c r="N26" s="45">
        <f>'22-28'!N26</f>
        <v>865.2638268849206</v>
      </c>
      <c r="O26" s="29"/>
      <c r="P26" s="108">
        <f t="shared" si="0"/>
        <v>3.4786315524024468E-2</v>
      </c>
      <c r="Q26" s="117">
        <f t="shared" si="1"/>
        <v>1</v>
      </c>
      <c r="R26" s="75">
        <f>Chemiplastica!H25+Monsanto!H25+Dipasa!H25+Unifoods!H25</f>
        <v>0</v>
      </c>
    </row>
    <row r="27" spans="1:19">
      <c r="A27" s="34">
        <f t="shared" si="2"/>
        <v>27</v>
      </c>
      <c r="B27" s="32"/>
      <c r="C27" s="45" t="str">
        <f>'22-28'!C25</f>
        <v>10-27/09:00:00</v>
      </c>
      <c r="D27" s="45">
        <f>'22-28'!D25</f>
        <v>1440</v>
      </c>
      <c r="E27" s="45">
        <f>'22-28'!E25</f>
        <v>710.41497800000002</v>
      </c>
      <c r="F27" s="45">
        <f>'22-28'!F25</f>
        <v>49.947127608564514</v>
      </c>
      <c r="G27" s="45">
        <f>'22-28'!G25</f>
        <v>70.327667000000005</v>
      </c>
      <c r="H27" s="45">
        <f>'22-28'!H25</f>
        <v>21.293148333333335</v>
      </c>
      <c r="I27" s="45">
        <f>'22-28'!I25</f>
        <v>825.16522199999997</v>
      </c>
      <c r="J27" s="126">
        <f>'22-28'!J25</f>
        <v>23366.0798165907</v>
      </c>
      <c r="K27" s="45">
        <f>'22-28'!K25</f>
        <v>205239.015625</v>
      </c>
      <c r="L27" s="45">
        <f>'22-28'!L25</f>
        <v>859.29471061875006</v>
      </c>
      <c r="M27" s="45">
        <f>'22-28'!M25</f>
        <v>0</v>
      </c>
      <c r="N27" s="45">
        <f>'22-28'!N25</f>
        <v>814.44053819444446</v>
      </c>
      <c r="O27" s="29"/>
      <c r="P27" s="108">
        <f t="shared" si="0"/>
        <v>3.4855677314607321E-2</v>
      </c>
      <c r="Q27" s="117">
        <f t="shared" si="1"/>
        <v>1</v>
      </c>
      <c r="R27" s="75">
        <f>Chemiplastica!H26+Monsanto!H26+Dipasa!H26+Unifoods!H26</f>
        <v>0</v>
      </c>
    </row>
    <row r="28" spans="1:19">
      <c r="A28" s="34">
        <f t="shared" si="2"/>
        <v>26</v>
      </c>
      <c r="B28" s="32"/>
      <c r="C28" s="45" t="str">
        <f>'22-28'!C24</f>
        <v>10-26/09:00:00</v>
      </c>
      <c r="D28" s="45">
        <f>'22-28'!D24</f>
        <v>1440</v>
      </c>
      <c r="E28" s="45">
        <f>'22-28'!E24</f>
        <v>742.81597899999997</v>
      </c>
      <c r="F28" s="45">
        <f>'22-28'!F24</f>
        <v>52.225143953529901</v>
      </c>
      <c r="G28" s="45">
        <f>'22-28'!G24</f>
        <v>70.861412000000001</v>
      </c>
      <c r="H28" s="45">
        <f>'22-28'!H24</f>
        <v>21.589673333333334</v>
      </c>
      <c r="I28" s="45">
        <f>'22-28'!I24</f>
        <v>690.47009300000002</v>
      </c>
      <c r="J28" s="126">
        <f>'22-28'!J24</f>
        <v>19551.938052967049</v>
      </c>
      <c r="K28" s="45">
        <f>'22-28'!K24</f>
        <v>171925.296875</v>
      </c>
      <c r="L28" s="45">
        <f>'22-28'!L24</f>
        <v>719.81683295624998</v>
      </c>
      <c r="M28" s="45">
        <f>'22-28'!M24</f>
        <v>0</v>
      </c>
      <c r="N28" s="45">
        <f>'22-28'!N24</f>
        <v>682.24324156746036</v>
      </c>
      <c r="O28" s="29"/>
      <c r="P28" s="108">
        <f t="shared" si="0"/>
        <v>3.4893893368485203E-2</v>
      </c>
      <c r="Q28" s="117">
        <f t="shared" si="1"/>
        <v>1</v>
      </c>
      <c r="R28" s="75">
        <f>Chemiplastica!H27+Monsanto!H27+Dipasa!H27+Unifoods!H27</f>
        <v>0</v>
      </c>
    </row>
    <row r="29" spans="1:19">
      <c r="A29" s="34">
        <f t="shared" si="2"/>
        <v>25</v>
      </c>
      <c r="B29" s="35"/>
      <c r="C29" s="45" t="str">
        <f>'22-28'!C23</f>
        <v>10-25/09:00:00</v>
      </c>
      <c r="D29" s="45">
        <f>'22-28'!D23</f>
        <v>1440</v>
      </c>
      <c r="E29" s="45">
        <f>'22-28'!E23</f>
        <v>737.33136000000002</v>
      </c>
      <c r="F29" s="45">
        <f>'22-28'!F23</f>
        <v>51.839536986389973</v>
      </c>
      <c r="G29" s="45">
        <f>'22-28'!G23</f>
        <v>71.051795999999996</v>
      </c>
      <c r="H29" s="45">
        <f>'22-28'!H23</f>
        <v>21.695442222222219</v>
      </c>
      <c r="I29" s="45">
        <f>'22-28'!I23</f>
        <v>512.72375499999998</v>
      </c>
      <c r="J29" s="126">
        <f>'22-28'!J23</f>
        <v>14518.721661771749</v>
      </c>
      <c r="K29" s="45">
        <f>'22-28'!K23</f>
        <v>127615.875</v>
      </c>
      <c r="L29" s="45">
        <f>'22-28'!L23</f>
        <v>534.30214545000001</v>
      </c>
      <c r="M29" s="45">
        <f>'22-28'!M23</f>
        <v>0</v>
      </c>
      <c r="N29" s="45">
        <f>'22-28'!N23</f>
        <v>506.41220238095241</v>
      </c>
      <c r="O29" s="36"/>
      <c r="P29" s="108">
        <f t="shared" si="0"/>
        <v>3.4879944266329704E-2</v>
      </c>
      <c r="Q29" s="117">
        <f t="shared" si="1"/>
        <v>1</v>
      </c>
      <c r="R29" s="75">
        <f>Chemiplastica!H28+Monsanto!H28+Dipasa!H28+Unifoods!H28</f>
        <v>0</v>
      </c>
    </row>
    <row r="30" spans="1:19">
      <c r="A30" s="34">
        <f t="shared" si="2"/>
        <v>24</v>
      </c>
      <c r="B30" s="35"/>
      <c r="C30" s="45" t="str">
        <f>'22-28'!C22</f>
        <v>10-24/09:00:00</v>
      </c>
      <c r="D30" s="45">
        <f>'22-28'!D22</f>
        <v>1506.5783690000001</v>
      </c>
      <c r="E30" s="45">
        <f>'22-28'!E22</f>
        <v>703.36077899999998</v>
      </c>
      <c r="F30" s="45">
        <f>'22-28'!F22</f>
        <v>49.451168220685155</v>
      </c>
      <c r="G30" s="45">
        <f>'22-28'!G22</f>
        <v>69.729697999999999</v>
      </c>
      <c r="H30" s="45">
        <f>'22-28'!H22</f>
        <v>20.960943333333333</v>
      </c>
      <c r="I30" s="45">
        <f>'22-28'!I22</f>
        <v>643.56097399999999</v>
      </c>
      <c r="J30" s="126">
        <f>'22-28'!J22</f>
        <v>18223.619566611898</v>
      </c>
      <c r="K30" s="45">
        <f>'22-28'!K22</f>
        <v>163728.421875</v>
      </c>
      <c r="L30" s="45">
        <f>'22-28'!L22</f>
        <v>685.49815670625003</v>
      </c>
      <c r="M30" s="45">
        <f>'22-28'!M22</f>
        <v>0</v>
      </c>
      <c r="N30" s="45">
        <f>'22-28'!N22</f>
        <v>649.71595982142856</v>
      </c>
      <c r="O30" s="36"/>
      <c r="P30" s="108">
        <f t="shared" si="0"/>
        <v>3.5652410183748283E-2</v>
      </c>
      <c r="Q30" s="117">
        <f t="shared" si="1"/>
        <v>1</v>
      </c>
      <c r="R30" s="75">
        <f>Chemiplastica!H29+Monsanto!H29+Dipasa!H29+Unifoods!H29</f>
        <v>0</v>
      </c>
    </row>
    <row r="31" spans="1:19">
      <c r="A31" s="34">
        <f t="shared" si="2"/>
        <v>23</v>
      </c>
      <c r="B31" s="35"/>
      <c r="C31" s="45" t="str">
        <f>'22-28'!C21</f>
        <v>10-23/09:00:00</v>
      </c>
      <c r="D31" s="45">
        <f>'22-28'!D21</f>
        <v>1440</v>
      </c>
      <c r="E31" s="45">
        <f>'22-28'!E21</f>
        <v>709.79016100000001</v>
      </c>
      <c r="F31" s="45">
        <f>'22-28'!F21</f>
        <v>49.903198615796292</v>
      </c>
      <c r="G31" s="45">
        <f>'22-28'!G21</f>
        <v>70.128203999999997</v>
      </c>
      <c r="H31" s="45">
        <f>'22-28'!H21</f>
        <v>21.182335555555554</v>
      </c>
      <c r="I31" s="45">
        <f>'22-28'!I21</f>
        <v>799.48315400000001</v>
      </c>
      <c r="J31" s="126">
        <f>'22-28'!J21</f>
        <v>22638.8445493449</v>
      </c>
      <c r="K31" s="45">
        <f>'22-28'!K21</f>
        <v>203797.9375</v>
      </c>
      <c r="L31" s="45">
        <f>'22-28'!L21</f>
        <v>853.26120472499997</v>
      </c>
      <c r="M31" s="45">
        <f>'22-28'!M21</f>
        <v>0</v>
      </c>
      <c r="N31" s="45">
        <f>'22-28'!N21</f>
        <v>808.72197420634916</v>
      </c>
      <c r="O31" s="36"/>
      <c r="P31" s="108">
        <f t="shared" si="0"/>
        <v>3.5722758396242935E-2</v>
      </c>
      <c r="Q31" s="117">
        <f t="shared" si="1"/>
        <v>1</v>
      </c>
      <c r="R31" s="75">
        <f>Chemiplastica!H30+Monsanto!H30+Dipasa!H30+Unifoods!H30</f>
        <v>0</v>
      </c>
    </row>
    <row r="32" spans="1:19">
      <c r="A32" s="34">
        <f t="shared" si="2"/>
        <v>22</v>
      </c>
      <c r="B32" s="35"/>
      <c r="C32" s="45" t="str">
        <f>'22-28'!C20</f>
        <v>10-22/09:00:00</v>
      </c>
      <c r="D32" s="45">
        <f>'22-28'!D20</f>
        <v>1440</v>
      </c>
      <c r="E32" s="45">
        <f>'22-28'!E20</f>
        <v>697.59063700000002</v>
      </c>
      <c r="F32" s="45">
        <f>'22-28'!F20</f>
        <v>49.04548699531896</v>
      </c>
      <c r="G32" s="45">
        <f>'22-28'!G20</f>
        <v>70.708168000000001</v>
      </c>
      <c r="H32" s="45">
        <f>'22-28'!H20</f>
        <v>21.504537777777777</v>
      </c>
      <c r="I32" s="45">
        <f>'22-28'!I20</f>
        <v>774.76593000000003</v>
      </c>
      <c r="J32" s="126">
        <f>'22-28'!J20</f>
        <v>21938.9306249205</v>
      </c>
      <c r="K32" s="45">
        <f>'22-28'!K20</f>
        <v>192536.796875</v>
      </c>
      <c r="L32" s="45">
        <f>'22-28'!L20</f>
        <v>806.11306115625007</v>
      </c>
      <c r="M32" s="45">
        <f>'22-28'!M20</f>
        <v>0</v>
      </c>
      <c r="N32" s="45">
        <f>'22-28'!N20</f>
        <v>764.03490823412699</v>
      </c>
      <c r="O32" s="36"/>
      <c r="P32" s="108">
        <f t="shared" si="0"/>
        <v>3.4825530984006002E-2</v>
      </c>
      <c r="Q32" s="117">
        <f t="shared" si="1"/>
        <v>1</v>
      </c>
      <c r="R32" s="75">
        <f>Chemiplastica!H31+Monsanto!H31+Dipasa!H31+Unifoods!H31</f>
        <v>0</v>
      </c>
    </row>
    <row r="33" spans="1:18">
      <c r="A33" s="34">
        <f t="shared" si="2"/>
        <v>21</v>
      </c>
      <c r="B33" s="35"/>
      <c r="C33" s="45" t="str">
        <f>'15-21'!C26</f>
        <v>10-21/09:00:00</v>
      </c>
      <c r="D33" s="45">
        <f>'15-21'!D26</f>
        <v>1440</v>
      </c>
      <c r="E33" s="45">
        <f>'15-21'!E26</f>
        <v>691.26379399999996</v>
      </c>
      <c r="F33" s="45">
        <f>'15-21'!F26</f>
        <v>48.600665807046724</v>
      </c>
      <c r="G33" s="45">
        <f>'15-21'!G26</f>
        <v>71.008330999999998</v>
      </c>
      <c r="H33" s="45">
        <f>'15-21'!H26</f>
        <v>21.671294999999997</v>
      </c>
      <c r="I33" s="45">
        <f>'15-21'!I26</f>
        <v>721.94781499999999</v>
      </c>
      <c r="J33" s="126">
        <f>'15-21'!J26</f>
        <v>20443.287985182749</v>
      </c>
      <c r="K33" s="45">
        <f>'15-21'!K26</f>
        <v>211128.4375</v>
      </c>
      <c r="L33" s="45">
        <f>'15-21'!L26</f>
        <v>883.95254212500004</v>
      </c>
      <c r="M33" s="45">
        <f>'15-21'!M26</f>
        <v>0</v>
      </c>
      <c r="N33" s="45">
        <f>'15-21'!N26</f>
        <v>837.81125992063494</v>
      </c>
      <c r="O33" s="36"/>
      <c r="P33" s="108">
        <f t="shared" si="0"/>
        <v>4.0982216780778062E-2</v>
      </c>
      <c r="Q33" s="117">
        <f t="shared" si="1"/>
        <v>1</v>
      </c>
      <c r="R33" s="75">
        <f>Chemiplastica!H32+Monsanto!H32+Dipasa!H32+Unifoods!H32</f>
        <v>0</v>
      </c>
    </row>
    <row r="34" spans="1:18">
      <c r="A34" s="34">
        <f t="shared" si="2"/>
        <v>20</v>
      </c>
      <c r="B34" s="35"/>
      <c r="C34" s="45" t="str">
        <f>'15-21'!C25</f>
        <v>10-20/09:00:00</v>
      </c>
      <c r="D34" s="45">
        <f>'15-21'!D25</f>
        <v>1440</v>
      </c>
      <c r="E34" s="45">
        <f>'15-21'!E25</f>
        <v>717.293274</v>
      </c>
      <c r="F34" s="45">
        <f>'15-21'!F25</f>
        <v>50.430719788741605</v>
      </c>
      <c r="G34" s="45">
        <f>'15-21'!G25</f>
        <v>70.936194999999998</v>
      </c>
      <c r="H34" s="45">
        <f>'15-21'!H25</f>
        <v>21.631219444444444</v>
      </c>
      <c r="I34" s="45">
        <f>'15-21'!I25</f>
        <v>731.305115</v>
      </c>
      <c r="J34" s="126">
        <f>'15-21'!J25</f>
        <v>20708.25724568775</v>
      </c>
      <c r="K34" s="45">
        <f>'15-21'!K25</f>
        <v>190575.609375</v>
      </c>
      <c r="L34" s="45">
        <f>'15-21'!L25</f>
        <v>797.90196133125005</v>
      </c>
      <c r="M34" s="45">
        <f>'15-21'!M25</f>
        <v>0</v>
      </c>
      <c r="N34" s="45">
        <f>'15-21'!N25</f>
        <v>756.25241815476193</v>
      </c>
      <c r="O34" s="36"/>
      <c r="P34" s="108">
        <f t="shared" si="0"/>
        <v>3.6519365641560331E-2</v>
      </c>
      <c r="Q34" s="117">
        <f t="shared" si="1"/>
        <v>1</v>
      </c>
      <c r="R34" s="75">
        <f>Chemiplastica!H33+Monsanto!H33+Dipasa!H33+Unifoods!H33</f>
        <v>0</v>
      </c>
    </row>
    <row r="35" spans="1:18">
      <c r="A35" s="34">
        <f t="shared" si="2"/>
        <v>19</v>
      </c>
      <c r="B35" s="35"/>
      <c r="C35" s="45" t="str">
        <f>'15-21'!C24</f>
        <v>10-19/09:00:00</v>
      </c>
      <c r="D35" s="45">
        <f>'15-21'!D24</f>
        <v>1440</v>
      </c>
      <c r="E35" s="45">
        <f>'15-21'!E24</f>
        <v>756.60797100000002</v>
      </c>
      <c r="F35" s="45">
        <f>'15-21'!F24</f>
        <v>53.194817180774699</v>
      </c>
      <c r="G35" s="45">
        <f>'15-21'!G24</f>
        <v>69.796042999999997</v>
      </c>
      <c r="H35" s="45">
        <f>'15-21'!H24</f>
        <v>20.997801666666664</v>
      </c>
      <c r="I35" s="45">
        <f>'15-21'!I24</f>
        <v>704.44262700000002</v>
      </c>
      <c r="J35" s="126">
        <f>'15-21'!J24</f>
        <v>19947.596202364948</v>
      </c>
      <c r="K35" s="45">
        <f>'15-21'!K24</f>
        <v>174591.296875</v>
      </c>
      <c r="L35" s="45">
        <f>'15-21'!L24</f>
        <v>730.97884175625006</v>
      </c>
      <c r="M35" s="45">
        <f>'15-21'!M24</f>
        <v>0</v>
      </c>
      <c r="N35" s="45">
        <f>'15-21'!N24</f>
        <v>692.82260664682542</v>
      </c>
      <c r="O35" s="36"/>
      <c r="P35" s="108">
        <f t="shared" si="0"/>
        <v>3.4732135121357914E-2</v>
      </c>
      <c r="Q35" s="117">
        <f t="shared" si="1"/>
        <v>1</v>
      </c>
      <c r="R35" s="75">
        <f>Chemiplastica!H34+Monsanto!H34+Dipasa!H34+Unifoods!H34</f>
        <v>0</v>
      </c>
    </row>
    <row r="36" spans="1:18">
      <c r="A36" s="34">
        <f t="shared" si="2"/>
        <v>18</v>
      </c>
      <c r="B36" s="35"/>
      <c r="C36" s="45" t="str">
        <f>'15-21'!C23</f>
        <v>10-18/09:00:00</v>
      </c>
      <c r="D36" s="45">
        <f>'15-21'!D23</f>
        <v>1440</v>
      </c>
      <c r="E36" s="45">
        <f>'15-21'!E23</f>
        <v>798.44305399999996</v>
      </c>
      <c r="F36" s="45">
        <f>'15-21'!F23</f>
        <v>56.136115286564191</v>
      </c>
      <c r="G36" s="45">
        <f>'15-21'!G23</f>
        <v>69.580971000000005</v>
      </c>
      <c r="H36" s="45">
        <f>'15-21'!H23</f>
        <v>20.878317222222226</v>
      </c>
      <c r="I36" s="45">
        <f>'15-21'!I23</f>
        <v>629.95983899999999</v>
      </c>
      <c r="J36" s="126">
        <f>'15-21'!J23</f>
        <v>17838.478266987149</v>
      </c>
      <c r="K36" s="45">
        <f>'15-21'!K23</f>
        <v>155686.65625</v>
      </c>
      <c r="L36" s="45">
        <f>'15-21'!L23</f>
        <v>651.82889238749999</v>
      </c>
      <c r="M36" s="45">
        <f>'15-21'!M23</f>
        <v>0</v>
      </c>
      <c r="N36" s="45">
        <f>'15-21'!N23</f>
        <v>617.80419146825398</v>
      </c>
      <c r="O36" s="36"/>
      <c r="P36" s="108">
        <f t="shared" si="0"/>
        <v>3.4633233968818726E-2</v>
      </c>
      <c r="Q36" s="117">
        <f t="shared" si="1"/>
        <v>1</v>
      </c>
      <c r="R36" s="75">
        <f>Chemiplastica!H35+Monsanto!H35+Dipasa!H35+Unifoods!H35</f>
        <v>0</v>
      </c>
    </row>
    <row r="37" spans="1:18">
      <c r="A37" s="34">
        <f t="shared" si="2"/>
        <v>17</v>
      </c>
      <c r="B37" s="35"/>
      <c r="C37" s="45" t="str">
        <f>'15-21'!C22</f>
        <v>10-17/09:00:00</v>
      </c>
      <c r="D37" s="45">
        <f>'15-21'!D22</f>
        <v>1440</v>
      </c>
      <c r="E37" s="45">
        <f>'15-21'!E22</f>
        <v>765.14221199999997</v>
      </c>
      <c r="F37" s="45">
        <f>'15-21'!F22</f>
        <v>53.794833843527606</v>
      </c>
      <c r="G37" s="45">
        <f>'15-21'!G22</f>
        <v>70.258422999999993</v>
      </c>
      <c r="H37" s="45">
        <f>'15-21'!H22</f>
        <v>21.254679444444442</v>
      </c>
      <c r="I37" s="45">
        <f>'15-21'!I22</f>
        <v>596.25109899999995</v>
      </c>
      <c r="J37" s="126">
        <f>'15-21'!J22</f>
        <v>16883.952932718148</v>
      </c>
      <c r="K37" s="45">
        <f>'15-21'!K22</f>
        <v>147679.296875</v>
      </c>
      <c r="L37" s="45">
        <f>'15-21'!L22</f>
        <v>618.30368015625004</v>
      </c>
      <c r="M37" s="45">
        <f>'15-21'!M22</f>
        <v>0</v>
      </c>
      <c r="N37" s="45">
        <f>'15-21'!N22</f>
        <v>586.02895585317458</v>
      </c>
      <c r="O37" s="36"/>
      <c r="P37" s="108">
        <f t="shared" si="0"/>
        <v>3.4709227050589139E-2</v>
      </c>
      <c r="Q37" s="117">
        <f t="shared" si="1"/>
        <v>1</v>
      </c>
      <c r="R37" s="75">
        <f>Chemiplastica!H36+Monsanto!H36+Dipasa!H36+Unifoods!H36</f>
        <v>0</v>
      </c>
    </row>
    <row r="38" spans="1:18">
      <c r="A38" s="34">
        <f t="shared" si="2"/>
        <v>16</v>
      </c>
      <c r="B38" s="35"/>
      <c r="C38" s="45" t="str">
        <f>'15-21'!C21</f>
        <v>10-16/09:00:00</v>
      </c>
      <c r="D38" s="45">
        <f>'15-21'!D21</f>
        <v>1440</v>
      </c>
      <c r="E38" s="45">
        <f>'15-21'!E21</f>
        <v>719.08300799999995</v>
      </c>
      <c r="F38" s="45">
        <f>'15-21'!F21</f>
        <v>50.55655057110355</v>
      </c>
      <c r="G38" s="45">
        <f>'15-21'!G21</f>
        <v>70.381766999999996</v>
      </c>
      <c r="H38" s="45">
        <f>'15-21'!H21</f>
        <v>21.323203888888887</v>
      </c>
      <c r="I38" s="45">
        <f>'15-21'!I21</f>
        <v>670.55895999999996</v>
      </c>
      <c r="J38" s="126">
        <f>'15-21'!J21</f>
        <v>18988.117486476</v>
      </c>
      <c r="K38" s="45">
        <f>'15-21'!K21</f>
        <v>167678.609375</v>
      </c>
      <c r="L38" s="45">
        <f>'15-21'!L21</f>
        <v>702.03680173124997</v>
      </c>
      <c r="M38" s="45">
        <f>'15-21'!M21</f>
        <v>0</v>
      </c>
      <c r="N38" s="45">
        <f>'15-21'!N21</f>
        <v>665.39130704365084</v>
      </c>
      <c r="O38" s="36"/>
      <c r="P38" s="108">
        <f t="shared" si="0"/>
        <v>3.5042510534157259E-2</v>
      </c>
      <c r="Q38" s="117">
        <f t="shared" si="1"/>
        <v>1</v>
      </c>
      <c r="R38" s="75">
        <f>Chemiplastica!H37+Monsanto!H37+Dipasa!H37+Unifoods!H37</f>
        <v>0</v>
      </c>
    </row>
    <row r="39" spans="1:18">
      <c r="A39" s="34">
        <f t="shared" si="2"/>
        <v>15</v>
      </c>
      <c r="B39" s="35"/>
      <c r="C39" s="45" t="str">
        <f>'15-21'!C20</f>
        <v>10-15/09:00:00</v>
      </c>
      <c r="D39" s="45">
        <f>'15-21'!D20</f>
        <v>1440</v>
      </c>
      <c r="E39" s="45">
        <f>'15-21'!E20</f>
        <v>701.74426300000005</v>
      </c>
      <c r="F39" s="45">
        <f>'15-21'!F20</f>
        <v>49.337515871799454</v>
      </c>
      <c r="G39" s="45">
        <f>'15-21'!G20</f>
        <v>70.692893999999995</v>
      </c>
      <c r="H39" s="45">
        <f>'15-21'!H20</f>
        <v>21.496052222222218</v>
      </c>
      <c r="I39" s="45">
        <f>'15-21'!I20</f>
        <v>894.91168200000004</v>
      </c>
      <c r="J39" s="126">
        <f>'15-21'!J20</f>
        <v>25341.0798624417</v>
      </c>
      <c r="K39" s="45">
        <f>'15-21'!K20</f>
        <v>232744.625</v>
      </c>
      <c r="L39" s="45">
        <f>'15-21'!L20</f>
        <v>974.45519594999996</v>
      </c>
      <c r="M39" s="45">
        <f>'15-21'!M20</f>
        <v>0</v>
      </c>
      <c r="N39" s="45">
        <f>'15-21'!N20</f>
        <v>923.58978174603169</v>
      </c>
      <c r="O39" s="36"/>
      <c r="P39" s="108">
        <f t="shared" si="0"/>
        <v>3.6446346673446005E-2</v>
      </c>
      <c r="Q39" s="117">
        <f t="shared" si="1"/>
        <v>1</v>
      </c>
      <c r="R39" s="75">
        <f>Chemiplastica!H38+Monsanto!H38+Dipasa!H38+Unifoods!H38</f>
        <v>0</v>
      </c>
    </row>
    <row r="40" spans="1:18">
      <c r="A40" s="34">
        <f t="shared" si="2"/>
        <v>14</v>
      </c>
      <c r="B40" s="35"/>
      <c r="C40" s="45" t="e">
        <f>'8-14'!#REF!</f>
        <v>#REF!</v>
      </c>
      <c r="D40" s="45" t="e">
        <f>'8-14'!#REF!</f>
        <v>#REF!</v>
      </c>
      <c r="E40" s="45" t="e">
        <f>'8-14'!#REF!</f>
        <v>#REF!</v>
      </c>
      <c r="F40" s="45" t="e">
        <f>'8-14'!#REF!</f>
        <v>#REF!</v>
      </c>
      <c r="G40" s="45" t="e">
        <f>'8-14'!#REF!</f>
        <v>#REF!</v>
      </c>
      <c r="H40" s="45" t="e">
        <f>'8-14'!#REF!</f>
        <v>#REF!</v>
      </c>
      <c r="I40" s="45" t="e">
        <f>'8-14'!#REF!</f>
        <v>#REF!</v>
      </c>
      <c r="J40" s="126" t="e">
        <f>'8-14'!#REF!</f>
        <v>#REF!</v>
      </c>
      <c r="K40" s="45" t="e">
        <f>'8-14'!#REF!</f>
        <v>#REF!</v>
      </c>
      <c r="L40" s="45" t="e">
        <f>'8-14'!#REF!</f>
        <v>#REF!</v>
      </c>
      <c r="M40" s="45" t="e">
        <f>'8-14'!#REF!</f>
        <v>#REF!</v>
      </c>
      <c r="N40" s="45" t="e">
        <f>'8-14'!#REF!</f>
        <v>#REF!</v>
      </c>
      <c r="O40" s="36"/>
      <c r="P40" s="108" t="e">
        <f t="shared" si="0"/>
        <v>#REF!</v>
      </c>
      <c r="Q40" s="117" t="e">
        <f t="shared" si="1"/>
        <v>#REF!</v>
      </c>
      <c r="R40" s="75">
        <f>Chemiplastica!H39+Monsanto!H39+Dipasa!H39+Unifoods!H39</f>
        <v>15305</v>
      </c>
    </row>
    <row r="41" spans="1:18">
      <c r="A41" s="34">
        <f t="shared" si="2"/>
        <v>13</v>
      </c>
      <c r="B41" s="35"/>
      <c r="C41" s="45" t="str">
        <f>'8-14'!C26</f>
        <v>11-14/09:00:00</v>
      </c>
      <c r="D41" s="45">
        <f>'8-14'!D26</f>
        <v>1440</v>
      </c>
      <c r="E41" s="45">
        <f>'8-14'!E26</f>
        <v>600.74841300000003</v>
      </c>
      <c r="F41" s="45">
        <f>'8-14'!F26</f>
        <v>42.236803240307836</v>
      </c>
      <c r="G41" s="45">
        <f>'8-14'!G26</f>
        <v>68.355346999999995</v>
      </c>
      <c r="H41" s="45">
        <f>'8-14'!H26</f>
        <v>20.197414999999996</v>
      </c>
      <c r="I41" s="45">
        <f>'8-14'!I26</f>
        <v>522.71661400000005</v>
      </c>
      <c r="J41" s="126">
        <f>'8-14'!J26</f>
        <v>14801.687951145901</v>
      </c>
      <c r="K41" s="45">
        <f>'8-14'!K26</f>
        <v>128645.875</v>
      </c>
      <c r="L41" s="45">
        <f>'8-14'!L26</f>
        <v>570.86578255104348</v>
      </c>
      <c r="M41" s="45">
        <f>'8-14'!M26</f>
        <v>0</v>
      </c>
      <c r="N41" s="45">
        <f>'8-14'!N26</f>
        <v>510.49950396825398</v>
      </c>
      <c r="O41" s="36"/>
      <c r="P41" s="108">
        <f t="shared" si="0"/>
        <v>3.4489276199660232E-2</v>
      </c>
      <c r="Q41" s="117">
        <f t="shared" si="1"/>
        <v>-0.16432666712621766</v>
      </c>
      <c r="R41" s="75">
        <f>Chemiplastica!H40+Monsanto!H40+Dipasa!H40+Unifoods!H40</f>
        <v>17234</v>
      </c>
    </row>
    <row r="42" spans="1:18">
      <c r="A42" s="34">
        <f t="shared" si="2"/>
        <v>12</v>
      </c>
      <c r="B42" s="35"/>
      <c r="C42" s="45" t="str">
        <f>'8-14'!C25</f>
        <v>11-13/09:00:00</v>
      </c>
      <c r="D42" s="45">
        <f>'8-14'!D25</f>
        <v>1440</v>
      </c>
      <c r="E42" s="45">
        <f>'8-14'!E25</f>
        <v>607.60913100000005</v>
      </c>
      <c r="F42" s="45">
        <f>'8-14'!F25</f>
        <v>42.719159564490482</v>
      </c>
      <c r="G42" s="45">
        <f>'8-14'!G25</f>
        <v>69.212624000000005</v>
      </c>
      <c r="H42" s="45">
        <f>'8-14'!H25</f>
        <v>20.673680000000001</v>
      </c>
      <c r="I42" s="45">
        <f>'8-14'!I25</f>
        <v>635.57824700000003</v>
      </c>
      <c r="J42" s="126">
        <f>'8-14'!J25</f>
        <v>17997.573883561949</v>
      </c>
      <c r="K42" s="45">
        <f>'8-14'!K25</f>
        <v>156089.875</v>
      </c>
      <c r="L42" s="45">
        <f>'8-14'!L25</f>
        <v>694.12347652312292</v>
      </c>
      <c r="M42" s="45">
        <f>'8-14'!M25</f>
        <v>0</v>
      </c>
      <c r="N42" s="45">
        <f>'8-14'!N25</f>
        <v>619.4042658730159</v>
      </c>
      <c r="O42" s="36"/>
      <c r="P42" s="108">
        <f t="shared" si="0"/>
        <v>3.4415986836911813E-2</v>
      </c>
      <c r="Q42" s="117">
        <f t="shared" si="1"/>
        <v>0.15032992230319886</v>
      </c>
      <c r="R42" s="75">
        <f>Chemiplastica!H41+Monsanto!H41+Dipasa!H41+Unifoods!H41</f>
        <v>15292</v>
      </c>
    </row>
    <row r="43" spans="1:18">
      <c r="A43" s="34">
        <f t="shared" si="2"/>
        <v>11</v>
      </c>
      <c r="B43" s="35"/>
      <c r="C43" s="45" t="str">
        <f>'8-14'!C24</f>
        <v>11-12/09:00:00</v>
      </c>
      <c r="D43" s="45">
        <f>'8-14'!D24</f>
        <v>1440</v>
      </c>
      <c r="E43" s="45">
        <f>'8-14'!E24</f>
        <v>633.21820100000002</v>
      </c>
      <c r="F43" s="45">
        <f>'8-14'!F24</f>
        <v>44.51965579111517</v>
      </c>
      <c r="G43" s="45">
        <f>'8-14'!G24</f>
        <v>69.756004000000004</v>
      </c>
      <c r="H43" s="45">
        <f>'8-14'!H24</f>
        <v>20.97555777777778</v>
      </c>
      <c r="I43" s="45">
        <f>'8-14'!I24</f>
        <v>800.38659700000005</v>
      </c>
      <c r="J43" s="126">
        <f>'8-14'!J24</f>
        <v>22664.427209259451</v>
      </c>
      <c r="K43" s="45">
        <f>'8-14'!K24</f>
        <v>195795.078125</v>
      </c>
      <c r="L43" s="45">
        <f>'8-14'!L24</f>
        <v>874.11287263919189</v>
      </c>
      <c r="M43" s="45">
        <f>'8-14'!M24</f>
        <v>0</v>
      </c>
      <c r="N43" s="45">
        <f>'8-14'!N24</f>
        <v>776.96459573412699</v>
      </c>
      <c r="O43" s="36"/>
      <c r="P43" s="108">
        <f t="shared" si="0"/>
        <v>3.4281236783989914E-2</v>
      </c>
      <c r="Q43" s="117">
        <f t="shared" si="1"/>
        <v>0.45932893486080767</v>
      </c>
      <c r="R43" s="75">
        <f>Chemiplastica!H42+Monsanto!H42+Dipasa!H42+Unifoods!H42</f>
        <v>12254</v>
      </c>
    </row>
    <row r="44" spans="1:18">
      <c r="A44" s="34">
        <f t="shared" si="2"/>
        <v>10</v>
      </c>
      <c r="B44" s="35"/>
      <c r="C44" s="45" t="str">
        <f>'8-14'!C23</f>
        <v>11-11/09:00:00</v>
      </c>
      <c r="D44" s="45">
        <f>'8-14'!D23</f>
        <v>1440</v>
      </c>
      <c r="E44" s="45">
        <f>'8-14'!E23</f>
        <v>665.29540999999995</v>
      </c>
      <c r="F44" s="45">
        <f>'8-14'!F23</f>
        <v>46.774907300254362</v>
      </c>
      <c r="G44" s="45">
        <f>'8-14'!G23</f>
        <v>69.991730000000004</v>
      </c>
      <c r="H44" s="45">
        <f>'8-14'!H23</f>
        <v>21.106516666666668</v>
      </c>
      <c r="I44" s="45">
        <f>'8-14'!I23</f>
        <v>736.36639400000001</v>
      </c>
      <c r="J44" s="126">
        <f>'8-14'!J23</f>
        <v>20851.576723938899</v>
      </c>
      <c r="K44" s="45">
        <f>'8-14'!K23</f>
        <v>181284.65625</v>
      </c>
      <c r="L44" s="45">
        <f>'8-14'!L23</f>
        <v>804.19555548142557</v>
      </c>
      <c r="M44" s="45">
        <f>'8-14'!M23</f>
        <v>0</v>
      </c>
      <c r="N44" s="45">
        <f>'8-14'!N23</f>
        <v>719.38355654761904</v>
      </c>
      <c r="O44" s="36"/>
      <c r="P44" s="108">
        <f t="shared" si="0"/>
        <v>3.4500199484757535E-2</v>
      </c>
      <c r="Q44" s="117">
        <f t="shared" si="1"/>
        <v>0.78884090837384568</v>
      </c>
      <c r="R44" s="75">
        <f>Chemiplastica!H43+Monsanto!H43+Dipasa!H43+Unifoods!H43</f>
        <v>4403</v>
      </c>
    </row>
    <row r="45" spans="1:18">
      <c r="A45" s="34">
        <f t="shared" si="2"/>
        <v>9</v>
      </c>
      <c r="B45" s="35"/>
      <c r="C45" s="45" t="str">
        <f>'8-14'!C21</f>
        <v>11-09/09:00:00</v>
      </c>
      <c r="D45" s="45">
        <f>'8-14'!D21</f>
        <v>1440</v>
      </c>
      <c r="E45" s="45">
        <f>'8-14'!E21</f>
        <v>716.38275099999998</v>
      </c>
      <c r="F45" s="45">
        <f>'8-14'!F21</f>
        <v>50.366703671570811</v>
      </c>
      <c r="G45" s="45">
        <f>'8-14'!G21</f>
        <v>70.600464000000002</v>
      </c>
      <c r="H45" s="45">
        <f>'8-14'!H21</f>
        <v>21.444702222222222</v>
      </c>
      <c r="I45" s="45">
        <f>'8-14'!I21</f>
        <v>688.67657499999996</v>
      </c>
      <c r="J45" s="126">
        <f>'8-14'!J21</f>
        <v>19501.151272788749</v>
      </c>
      <c r="K45" s="45">
        <f>'8-14'!K21</f>
        <v>168522.390625</v>
      </c>
      <c r="L45" s="45">
        <f>'8-14'!L21</f>
        <v>752.11286839248487</v>
      </c>
      <c r="M45" s="45">
        <f>'8-14'!M21</f>
        <v>0</v>
      </c>
      <c r="N45" s="45">
        <f>'8-14'!N21</f>
        <v>668.73964533730157</v>
      </c>
      <c r="O45" s="36"/>
      <c r="P45" s="108">
        <f t="shared" si="0"/>
        <v>3.429231618086253E-2</v>
      </c>
      <c r="Q45" s="117">
        <f t="shared" si="1"/>
        <v>0.62140696737725476</v>
      </c>
      <c r="R45" s="75">
        <f>Chemiplastica!H44+Monsanto!H44+Dipasa!H44+Unifoods!H44</f>
        <v>7383</v>
      </c>
    </row>
    <row r="46" spans="1:18">
      <c r="A46" s="34">
        <f t="shared" si="2"/>
        <v>8</v>
      </c>
      <c r="B46" s="35"/>
      <c r="C46" s="45" t="str">
        <f>'8-14'!C20</f>
        <v>11-08/09:00:00</v>
      </c>
      <c r="D46" s="45">
        <f>'8-14'!D20</f>
        <v>1440</v>
      </c>
      <c r="E46" s="45">
        <f>'8-14'!E20</f>
        <v>720.11377000000005</v>
      </c>
      <c r="F46" s="45">
        <f>'8-14'!F20</f>
        <v>50.629020328558553</v>
      </c>
      <c r="G46" s="45">
        <f>'8-14'!G20</f>
        <v>69.236320000000006</v>
      </c>
      <c r="H46" s="45">
        <f>'8-14'!H20</f>
        <v>20.686844444444446</v>
      </c>
      <c r="I46" s="45">
        <f>'8-14'!I20</f>
        <v>472.524719</v>
      </c>
      <c r="J46" s="126">
        <f>'8-14'!J20</f>
        <v>13380.411589215149</v>
      </c>
      <c r="K46" s="45">
        <f>'8-14'!K20</f>
        <v>114429.203125</v>
      </c>
      <c r="L46" s="45">
        <f>'8-14'!L20</f>
        <v>479.09218764374998</v>
      </c>
      <c r="M46" s="45">
        <f>'8-14'!M20</f>
        <v>0</v>
      </c>
      <c r="N46" s="45">
        <f>'8-14'!N20</f>
        <v>454.08413938492066</v>
      </c>
      <c r="O46" s="36"/>
      <c r="P46" s="108">
        <f t="shared" si="0"/>
        <v>3.3936485163948212E-2</v>
      </c>
      <c r="Q46" s="117">
        <f t="shared" si="1"/>
        <v>0.13313578415263391</v>
      </c>
      <c r="R46" s="75">
        <f>Chemiplastica!H45+Monsanto!H45+Dipasa!H45+Unifoods!H45</f>
        <v>11599</v>
      </c>
    </row>
    <row r="47" spans="1:18">
      <c r="A47" s="34">
        <f t="shared" si="2"/>
        <v>7</v>
      </c>
      <c r="B47" s="35"/>
      <c r="C47" s="45" t="e">
        <f>'1-7'!C26</f>
        <v>#REF!</v>
      </c>
      <c r="D47" s="45" t="e">
        <f>'1-7'!D26</f>
        <v>#REF!</v>
      </c>
      <c r="E47" s="45" t="e">
        <f>'1-7'!E26</f>
        <v>#REF!</v>
      </c>
      <c r="F47" s="45" t="e">
        <f>'1-7'!F26</f>
        <v>#REF!</v>
      </c>
      <c r="G47" s="45" t="e">
        <f>'1-7'!G26</f>
        <v>#REF!</v>
      </c>
      <c r="H47" s="45" t="e">
        <f>'1-7'!H26</f>
        <v>#REF!</v>
      </c>
      <c r="I47" s="45" t="e">
        <f>'1-7'!I26</f>
        <v>#REF!</v>
      </c>
      <c r="J47" s="126" t="e">
        <f>'1-7'!J26</f>
        <v>#REF!</v>
      </c>
      <c r="K47" s="45">
        <f>'1-7'!K26</f>
        <v>223399.265625</v>
      </c>
      <c r="L47" s="88">
        <f>'1-7'!L26</f>
        <v>935.32804531875001</v>
      </c>
      <c r="M47" s="88">
        <f>'1-7'!M26</f>
        <v>0</v>
      </c>
      <c r="N47" s="88">
        <f>'1-7'!N26</f>
        <v>886.50502232142856</v>
      </c>
      <c r="O47" s="36"/>
      <c r="P47" s="108" t="e">
        <f t="shared" si="0"/>
        <v>#REF!</v>
      </c>
      <c r="Q47" s="117" t="e">
        <f t="shared" si="1"/>
        <v>#REF!</v>
      </c>
      <c r="R47" s="75">
        <f>Chemiplastica!H46+Monsanto!H46+Dipasa!H46+Unifoods!H46</f>
        <v>14196</v>
      </c>
    </row>
    <row r="48" spans="1:18">
      <c r="A48" s="34">
        <f t="shared" si="2"/>
        <v>6</v>
      </c>
      <c r="B48" s="35"/>
      <c r="C48" s="45" t="e">
        <f>'1-7'!C25</f>
        <v>#REF!</v>
      </c>
      <c r="D48" s="45" t="e">
        <f>'1-7'!D25</f>
        <v>#REF!</v>
      </c>
      <c r="E48" s="45" t="e">
        <f>'1-7'!E25</f>
        <v>#REF!</v>
      </c>
      <c r="F48" s="45" t="e">
        <f>'1-7'!F25</f>
        <v>#REF!</v>
      </c>
      <c r="G48" s="45" t="e">
        <f>'1-7'!G25</f>
        <v>#REF!</v>
      </c>
      <c r="H48" s="45" t="e">
        <f>'1-7'!H25</f>
        <v>#REF!</v>
      </c>
      <c r="I48" s="45" t="e">
        <f>'1-7'!I25</f>
        <v>#REF!</v>
      </c>
      <c r="J48" s="126" t="e">
        <f>'1-7'!J25</f>
        <v>#REF!</v>
      </c>
      <c r="K48" s="45">
        <f>'1-7'!K25</f>
        <v>219622.4375</v>
      </c>
      <c r="L48" s="88">
        <f>'1-7'!L25</f>
        <v>919.51522132499997</v>
      </c>
      <c r="M48" s="88">
        <f>'1-7'!M25</f>
        <v>0</v>
      </c>
      <c r="N48" s="88">
        <f>'1-7'!N25</f>
        <v>871.5176091269841</v>
      </c>
      <c r="O48" s="36"/>
      <c r="P48" s="108" t="e">
        <f t="shared" si="0"/>
        <v>#REF!</v>
      </c>
      <c r="Q48" s="117" t="e">
        <f t="shared" si="1"/>
        <v>#REF!</v>
      </c>
      <c r="R48" s="75">
        <f>Chemiplastica!H47+Monsanto!H47+Dipasa!H47+Unifoods!H47</f>
        <v>14001</v>
      </c>
    </row>
    <row r="49" spans="1:18">
      <c r="A49" s="34">
        <f t="shared" si="2"/>
        <v>5</v>
      </c>
      <c r="B49" s="35"/>
      <c r="C49" s="45" t="e">
        <f>'1-7'!C24</f>
        <v>#REF!</v>
      </c>
      <c r="D49" s="45" t="e">
        <f>'1-7'!D24</f>
        <v>#REF!</v>
      </c>
      <c r="E49" s="45" t="e">
        <f>'1-7'!E24</f>
        <v>#REF!</v>
      </c>
      <c r="F49" s="45" t="e">
        <f>'1-7'!F24</f>
        <v>#REF!</v>
      </c>
      <c r="G49" s="45" t="e">
        <f>'1-7'!G24</f>
        <v>#REF!</v>
      </c>
      <c r="H49" s="45" t="e">
        <f>'1-7'!H24</f>
        <v>#REF!</v>
      </c>
      <c r="I49" s="45" t="e">
        <f>'1-7'!I24</f>
        <v>#REF!</v>
      </c>
      <c r="J49" s="126" t="e">
        <f>'1-7'!J24</f>
        <v>#REF!</v>
      </c>
      <c r="K49" s="45">
        <f>'1-7'!K24</f>
        <v>177949.625</v>
      </c>
      <c r="L49" s="88">
        <f>'1-7'!L24</f>
        <v>745.03948994999996</v>
      </c>
      <c r="M49" s="88">
        <f>'1-7'!M24</f>
        <v>0</v>
      </c>
      <c r="N49" s="88">
        <f>'1-7'!N24</f>
        <v>706.14930555555554</v>
      </c>
      <c r="O49" s="36"/>
      <c r="P49" s="108" t="e">
        <f t="shared" si="0"/>
        <v>#REF!</v>
      </c>
      <c r="Q49" s="117" t="e">
        <f t="shared" si="1"/>
        <v>#REF!</v>
      </c>
      <c r="R49" s="75">
        <f>Chemiplastica!H48+Monsanto!H48+Dipasa!H48+Unifoods!H48</f>
        <v>14142</v>
      </c>
    </row>
    <row r="50" spans="1:18">
      <c r="A50" s="34">
        <f t="shared" si="2"/>
        <v>4</v>
      </c>
      <c r="B50" s="35"/>
      <c r="C50" s="45" t="e">
        <f>'1-7'!C23</f>
        <v>#REF!</v>
      </c>
      <c r="D50" s="45" t="e">
        <f>'1-7'!D23</f>
        <v>#REF!</v>
      </c>
      <c r="E50" s="45" t="e">
        <f>'1-7'!E23</f>
        <v>#REF!</v>
      </c>
      <c r="F50" s="45" t="e">
        <f>'1-7'!F23</f>
        <v>#REF!</v>
      </c>
      <c r="G50" s="45" t="e">
        <f>'1-7'!G23</f>
        <v>#REF!</v>
      </c>
      <c r="H50" s="45" t="e">
        <f>'1-7'!H23</f>
        <v>#REF!</v>
      </c>
      <c r="I50" s="45" t="e">
        <f>'1-7'!I23</f>
        <v>#REF!</v>
      </c>
      <c r="J50" s="126" t="e">
        <f>'1-7'!J23</f>
        <v>#REF!</v>
      </c>
      <c r="K50" s="45">
        <f>'1-7'!K23</f>
        <v>131295.0625</v>
      </c>
      <c r="L50" s="88">
        <f>'1-7'!L23</f>
        <v>549.70616767499996</v>
      </c>
      <c r="M50" s="88">
        <f>'1-7'!M23</f>
        <v>0</v>
      </c>
      <c r="N50" s="88">
        <f>'1-7'!N23</f>
        <v>521.01215277777783</v>
      </c>
      <c r="O50" s="36"/>
      <c r="P50" s="108" t="e">
        <f t="shared" si="0"/>
        <v>#REF!</v>
      </c>
      <c r="Q50" s="117" t="e">
        <f t="shared" si="1"/>
        <v>#REF!</v>
      </c>
      <c r="R50" s="75">
        <f>Chemiplastica!H49+Monsanto!H49+Dipasa!H49+Unifoods!H49</f>
        <v>8979</v>
      </c>
    </row>
    <row r="51" spans="1:18">
      <c r="A51" s="34">
        <f t="shared" si="2"/>
        <v>3</v>
      </c>
      <c r="B51" s="35"/>
      <c r="C51" s="45" t="e">
        <f>'1-7'!C22</f>
        <v>#REF!</v>
      </c>
      <c r="D51" s="45" t="e">
        <f>'1-7'!D22</f>
        <v>#REF!</v>
      </c>
      <c r="E51" s="45" t="e">
        <f>'1-7'!E22</f>
        <v>#REF!</v>
      </c>
      <c r="F51" s="45" t="e">
        <f>'1-7'!F22</f>
        <v>#REF!</v>
      </c>
      <c r="G51" s="45" t="e">
        <f>'1-7'!G22</f>
        <v>#REF!</v>
      </c>
      <c r="H51" s="45" t="e">
        <f>'1-7'!H22</f>
        <v>#REF!</v>
      </c>
      <c r="I51" s="45" t="e">
        <f>'1-7'!I22</f>
        <v>#REF!</v>
      </c>
      <c r="J51" s="126" t="e">
        <f>'1-7'!J22</f>
        <v>#REF!</v>
      </c>
      <c r="K51" s="45">
        <f>'1-7'!K22</f>
        <v>140595.171875</v>
      </c>
      <c r="L51" s="88">
        <f>'1-7'!L22</f>
        <v>588.64386560624996</v>
      </c>
      <c r="M51" s="88">
        <f>'1-7'!M22</f>
        <v>0</v>
      </c>
      <c r="N51" s="88">
        <f>'1-7'!N22</f>
        <v>557.91734871031747</v>
      </c>
      <c r="O51" s="36"/>
      <c r="P51" s="108" t="e">
        <f t="shared" si="0"/>
        <v>#REF!</v>
      </c>
      <c r="Q51" s="117" t="e">
        <f t="shared" si="1"/>
        <v>#REF!</v>
      </c>
      <c r="R51" s="75">
        <f>Chemiplastica!H50+Monsanto!H50+Dipasa!H50+Unifoods!H50</f>
        <v>4122</v>
      </c>
    </row>
    <row r="52" spans="1:18">
      <c r="A52" s="34">
        <f t="shared" si="2"/>
        <v>2</v>
      </c>
      <c r="B52" s="35"/>
      <c r="C52" s="45" t="e">
        <f>'1-7'!C21</f>
        <v>#REF!</v>
      </c>
      <c r="D52" s="45" t="e">
        <f>'1-7'!D21</f>
        <v>#REF!</v>
      </c>
      <c r="E52" s="45" t="e">
        <f>'1-7'!E21</f>
        <v>#REF!</v>
      </c>
      <c r="F52" s="45" t="e">
        <f>'1-7'!F21</f>
        <v>#REF!</v>
      </c>
      <c r="G52" s="45" t="e">
        <f>'1-7'!G21</f>
        <v>#REF!</v>
      </c>
      <c r="H52" s="45" t="e">
        <f>'1-7'!H21</f>
        <v>#REF!</v>
      </c>
      <c r="I52" s="45" t="e">
        <f>'1-7'!I21</f>
        <v>#REF!</v>
      </c>
      <c r="J52" s="126" t="e">
        <f>'1-7'!J21</f>
        <v>#REF!</v>
      </c>
      <c r="K52" s="45">
        <f>'1-7'!K23</f>
        <v>131295.0625</v>
      </c>
      <c r="L52" s="124">
        <f>'1-7'!L21</f>
        <v>829.75036016249999</v>
      </c>
      <c r="M52" s="124">
        <f>'1-7'!M21</f>
        <v>0</v>
      </c>
      <c r="N52" s="124">
        <f>'1-7'!N21</f>
        <v>786.43836805555554</v>
      </c>
      <c r="O52" s="36"/>
      <c r="P52" s="108" t="e">
        <f t="shared" si="0"/>
        <v>#REF!</v>
      </c>
      <c r="Q52" s="117" t="e">
        <f t="shared" si="1"/>
        <v>#REF!</v>
      </c>
      <c r="R52" s="75">
        <f>Chemiplastica!H51+Monsanto!H51+Dipasa!H51+Unifoods!H51</f>
        <v>8377</v>
      </c>
    </row>
    <row r="53" spans="1:18">
      <c r="A53" s="34">
        <f t="shared" si="2"/>
        <v>1</v>
      </c>
      <c r="B53" s="35"/>
      <c r="C53" s="45" t="e">
        <f>'1-7'!C20</f>
        <v>#REF!</v>
      </c>
      <c r="D53" s="45" t="e">
        <f>'1-7'!D20</f>
        <v>#REF!</v>
      </c>
      <c r="E53" s="45" t="e">
        <f>'1-7'!E20</f>
        <v>#REF!</v>
      </c>
      <c r="F53" s="45" t="e">
        <f>'1-7'!F20</f>
        <v>#REF!</v>
      </c>
      <c r="G53" s="45" t="e">
        <f>'1-7'!G20</f>
        <v>#REF!</v>
      </c>
      <c r="H53" s="45" t="e">
        <f>'1-7'!H20</f>
        <v>#REF!</v>
      </c>
      <c r="I53" s="45" t="e">
        <f>'1-7'!I20</f>
        <v>#REF!</v>
      </c>
      <c r="J53" s="126" t="e">
        <f>'1-7'!J20</f>
        <v>#REF!</v>
      </c>
      <c r="K53" s="45">
        <f>'1-7'!K24</f>
        <v>177949.625</v>
      </c>
      <c r="L53" s="124">
        <f>'1-7'!L20</f>
        <v>898.16522349374998</v>
      </c>
      <c r="M53" s="124">
        <f>'1-7'!M20</f>
        <v>0</v>
      </c>
      <c r="N53" s="124">
        <f>'1-7'!N20</f>
        <v>851.28205605158735</v>
      </c>
      <c r="O53" s="36"/>
      <c r="P53" s="108" t="e">
        <f t="shared" si="0"/>
        <v>#REF!</v>
      </c>
      <c r="Q53" s="117" t="e">
        <f t="shared" si="1"/>
        <v>#REF!</v>
      </c>
      <c r="R53" s="75">
        <f>Chemiplastica!H52+Monsanto!H52+Dipasa!H52+Unifoods!H52</f>
        <v>11567</v>
      </c>
    </row>
    <row r="54" spans="1:18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8"/>
    </row>
    <row r="55" spans="1:18">
      <c r="B55" s="32"/>
      <c r="C55" s="46" t="s">
        <v>25</v>
      </c>
      <c r="D55" s="19"/>
      <c r="E55" s="47" t="e">
        <f>AVERAGE(E23:E53)</f>
        <v>#REF!</v>
      </c>
      <c r="F55" s="47" t="e">
        <f>AVERAGE(F23:F53)</f>
        <v>#REF!</v>
      </c>
      <c r="G55" s="47" t="e">
        <f>AVERAGE(G23:G53)</f>
        <v>#REF!</v>
      </c>
      <c r="H55" s="47" t="e">
        <f>AVERAGE(H23:H53)</f>
        <v>#REF!</v>
      </c>
      <c r="I55" s="48"/>
      <c r="J55" s="48"/>
      <c r="K55" s="49"/>
      <c r="L55" s="49"/>
      <c r="M55" s="49"/>
      <c r="N55" s="49"/>
      <c r="O55" s="50"/>
      <c r="P55" s="108"/>
    </row>
    <row r="56" spans="1:18">
      <c r="B56" s="32"/>
      <c r="C56" s="51" t="s">
        <v>26</v>
      </c>
      <c r="D56" s="19"/>
      <c r="E56" s="52"/>
      <c r="F56" s="52"/>
      <c r="G56" s="52"/>
      <c r="H56" s="52"/>
      <c r="I56" s="54" t="e">
        <f>SUM(I23:I54)</f>
        <v>#REF!</v>
      </c>
      <c r="J56" s="55" t="e">
        <f>SUM(J23:J54)</f>
        <v>#REF!</v>
      </c>
      <c r="K56" s="54" t="e">
        <f>SUM(K23:K54)</f>
        <v>#REF!</v>
      </c>
      <c r="L56" s="54" t="e">
        <f>SUM(L23:L54)</f>
        <v>#REF!</v>
      </c>
      <c r="M56" s="54"/>
      <c r="N56" s="54" t="e">
        <f>SUM(N23:N54)</f>
        <v>#REF!</v>
      </c>
      <c r="O56" s="57"/>
      <c r="P56" s="108"/>
      <c r="Q56" s="112" t="e">
        <f>(J56-R56)/J56</f>
        <v>#REF!</v>
      </c>
      <c r="R56" s="127">
        <f>Chemiplastica!H55+Monsanto!H55+Dipasa!H55+Unifoods!H55</f>
        <v>158854</v>
      </c>
    </row>
    <row r="57" spans="1:18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1"/>
    </row>
    <row r="58" spans="1:18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8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8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8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8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8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8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1" workbookViewId="0">
      <selection activeCell="F41" sqref="F41:F4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78" t="s">
        <v>0</v>
      </c>
      <c r="E2" s="178"/>
      <c r="F2" s="178"/>
      <c r="G2" s="178"/>
      <c r="H2" s="178"/>
      <c r="I2" s="1"/>
      <c r="J2" s="2"/>
      <c r="K2" s="2"/>
      <c r="L2" s="1"/>
      <c r="M2" s="1"/>
    </row>
    <row r="3" spans="2:13">
      <c r="D3" s="179" t="s">
        <v>1</v>
      </c>
      <c r="E3" s="179"/>
      <c r="F3" s="179"/>
      <c r="G3" s="179"/>
      <c r="H3" s="179"/>
      <c r="I3" s="3"/>
      <c r="J3" s="3"/>
      <c r="K3" s="3"/>
      <c r="L3" s="3"/>
      <c r="M3" s="3"/>
    </row>
    <row r="4" spans="2:13">
      <c r="D4" s="176" t="s">
        <v>2</v>
      </c>
      <c r="E4" s="176"/>
      <c r="F4" s="176"/>
      <c r="G4" s="176"/>
      <c r="H4" s="176"/>
      <c r="I4" s="4"/>
      <c r="J4" s="4"/>
      <c r="K4" s="4"/>
      <c r="L4" s="4"/>
      <c r="M4" s="4"/>
    </row>
    <row r="5" spans="2:13">
      <c r="D5" s="176" t="s">
        <v>3</v>
      </c>
      <c r="E5" s="176"/>
      <c r="F5" s="176"/>
      <c r="G5" s="176"/>
      <c r="H5" s="176"/>
      <c r="I5" s="4"/>
      <c r="J5" s="4"/>
      <c r="K5" s="4"/>
      <c r="L5" s="4"/>
      <c r="M5" s="4"/>
    </row>
    <row r="6" spans="2:13">
      <c r="D6" s="176" t="s">
        <v>4</v>
      </c>
      <c r="E6" s="176"/>
      <c r="F6" s="176"/>
      <c r="G6" s="176"/>
      <c r="H6" s="176"/>
      <c r="I6" s="4"/>
      <c r="J6" s="4"/>
      <c r="K6" s="4"/>
      <c r="L6" s="4"/>
      <c r="M6" s="4"/>
    </row>
    <row r="7" spans="2:13">
      <c r="D7" s="176" t="s">
        <v>5</v>
      </c>
      <c r="E7" s="176"/>
      <c r="F7" s="176"/>
      <c r="G7" s="176"/>
      <c r="H7" s="176"/>
      <c r="I7" s="4"/>
      <c r="J7" s="4"/>
      <c r="K7" s="4"/>
      <c r="L7" s="4"/>
      <c r="M7" s="4"/>
    </row>
    <row r="10" spans="2:13" ht="15.75">
      <c r="D10" s="177" t="s">
        <v>6</v>
      </c>
      <c r="E10" s="177"/>
      <c r="F10" s="177"/>
      <c r="G10" s="177"/>
      <c r="H10" s="177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42309</v>
      </c>
      <c r="G12" s="7" t="s">
        <v>8</v>
      </c>
      <c r="H12" s="8">
        <f>E12+29</f>
        <v>42338</v>
      </c>
    </row>
    <row r="14" spans="2:13" ht="15.75">
      <c r="B14" t="s">
        <v>9</v>
      </c>
      <c r="D14" s="180" t="s">
        <v>10</v>
      </c>
      <c r="E14" s="180"/>
      <c r="F14" s="180"/>
      <c r="G14" s="180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80" t="s">
        <v>49</v>
      </c>
      <c r="E16" s="180"/>
      <c r="F16" s="180"/>
      <c r="G16" s="180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42340</v>
      </c>
      <c r="D22" t="s">
        <v>39</v>
      </c>
      <c r="E22" s="128"/>
      <c r="F22" s="129"/>
      <c r="G22" s="58">
        <f t="shared" ref="G22:G5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42339</v>
      </c>
      <c r="D23" t="s">
        <v>39</v>
      </c>
      <c r="E23" s="128"/>
      <c r="F23" s="129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6">
        <f t="shared" si="0"/>
        <v>42338</v>
      </c>
      <c r="D24" t="s">
        <v>39</v>
      </c>
      <c r="E24" s="128"/>
      <c r="F24" s="129"/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42337</v>
      </c>
      <c r="D25" t="s">
        <v>39</v>
      </c>
      <c r="E25" s="128"/>
      <c r="F25" s="129"/>
      <c r="G25" s="58">
        <f t="shared" si="1"/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42336</v>
      </c>
      <c r="D26" t="s">
        <v>39</v>
      </c>
      <c r="E26" s="128"/>
      <c r="F26" s="129"/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42335</v>
      </c>
      <c r="D27" t="s">
        <v>39</v>
      </c>
      <c r="E27" s="128"/>
      <c r="F27" s="129"/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42334</v>
      </c>
      <c r="D28" t="s">
        <v>39</v>
      </c>
      <c r="E28" s="128"/>
      <c r="F28" s="129"/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42333</v>
      </c>
      <c r="D29" t="s">
        <v>39</v>
      </c>
      <c r="E29" s="128"/>
      <c r="F29" s="129"/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42332</v>
      </c>
      <c r="D30" t="s">
        <v>39</v>
      </c>
      <c r="E30" s="128"/>
      <c r="F30" s="129"/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42331</v>
      </c>
      <c r="D31" t="s">
        <v>39</v>
      </c>
      <c r="E31" s="128"/>
      <c r="F31" s="129"/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42330</v>
      </c>
      <c r="D32" t="s">
        <v>39</v>
      </c>
      <c r="E32" s="128"/>
      <c r="F32" s="129"/>
      <c r="G32" s="58">
        <f t="shared" si="1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42329</v>
      </c>
      <c r="D33" t="s">
        <v>39</v>
      </c>
      <c r="E33" s="128"/>
      <c r="F33" s="129"/>
      <c r="G33" s="58">
        <f t="shared" si="1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42328</v>
      </c>
      <c r="D34" t="s">
        <v>39</v>
      </c>
      <c r="E34" s="128"/>
      <c r="F34" s="129"/>
      <c r="G34" s="58">
        <f t="shared" si="1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42327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42326</v>
      </c>
      <c r="D36" t="s">
        <v>39</v>
      </c>
      <c r="E36" s="128"/>
      <c r="F36" s="129"/>
      <c r="G36" s="58">
        <f t="shared" si="1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42325</v>
      </c>
      <c r="D37" t="s">
        <v>39</v>
      </c>
      <c r="E37" s="128"/>
      <c r="F37" s="129"/>
      <c r="G37" s="58">
        <f t="shared" si="1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42324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42323</v>
      </c>
      <c r="D39" t="s">
        <v>39</v>
      </c>
      <c r="E39" s="128"/>
      <c r="F39" s="129"/>
      <c r="G39" s="58">
        <f t="shared" si="1"/>
        <v>109.05307609998999</v>
      </c>
      <c r="H39" s="74">
        <f t="shared" si="3"/>
        <v>3091</v>
      </c>
      <c r="I39" s="88" t="e">
        <f>H39*INterconexion!P40</f>
        <v>#REF!</v>
      </c>
      <c r="J39">
        <v>1320066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42322</v>
      </c>
      <c r="D40" t="s">
        <v>39</v>
      </c>
      <c r="E40" s="128"/>
      <c r="F40" s="129"/>
      <c r="G40" s="58">
        <f t="shared" si="1"/>
        <v>118.12025195171999</v>
      </c>
      <c r="H40" s="74">
        <f t="shared" si="3"/>
        <v>3348</v>
      </c>
      <c r="I40" s="88">
        <f>H40*INterconexion!P41</f>
        <v>115.47009671646245</v>
      </c>
      <c r="J40">
        <v>1316975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42321</v>
      </c>
      <c r="D41" t="s">
        <v>39</v>
      </c>
      <c r="E41" s="128"/>
      <c r="F41" s="129"/>
      <c r="G41" s="58">
        <f t="shared" si="1"/>
        <v>98.715790012219998</v>
      </c>
      <c r="H41" s="74">
        <f t="shared" si="3"/>
        <v>2798</v>
      </c>
      <c r="I41" s="88">
        <f>H41*INterconexion!P42</f>
        <v>96.29593116967925</v>
      </c>
      <c r="J41">
        <v>1313627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42320</v>
      </c>
      <c r="D42" t="s">
        <v>39</v>
      </c>
      <c r="E42" s="128"/>
      <c r="F42" s="129"/>
      <c r="G42" s="58">
        <f t="shared" si="1"/>
        <v>107.99465090328999</v>
      </c>
      <c r="H42" s="74">
        <f t="shared" si="3"/>
        <v>3061</v>
      </c>
      <c r="I42" s="88">
        <f>H42*INterconexion!P43</f>
        <v>104.93486579579313</v>
      </c>
      <c r="J42">
        <v>1310829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42319</v>
      </c>
      <c r="D43" t="s">
        <v>39</v>
      </c>
      <c r="E43" s="128"/>
      <c r="F43" s="129"/>
      <c r="G43" s="58">
        <f t="shared" si="1"/>
        <v>63.470230962109994</v>
      </c>
      <c r="H43" s="74">
        <f t="shared" si="3"/>
        <v>1799</v>
      </c>
      <c r="I43" s="88">
        <f>H43*INterconexion!P44</f>
        <v>62.065858873078803</v>
      </c>
      <c r="J43">
        <v>1307768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42318</v>
      </c>
      <c r="D44" t="s">
        <v>39</v>
      </c>
      <c r="E44" s="128"/>
      <c r="F44" s="129"/>
      <c r="G44" s="58">
        <f t="shared" si="1"/>
        <v>100.69151704606</v>
      </c>
      <c r="H44" s="74">
        <f t="shared" si="3"/>
        <v>2854</v>
      </c>
      <c r="I44" s="88">
        <f>H44*INterconexion!P45</f>
        <v>97.870270380181665</v>
      </c>
      <c r="J44">
        <v>1305969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42317</v>
      </c>
      <c r="D45" t="s">
        <v>39</v>
      </c>
      <c r="E45" s="128"/>
      <c r="F45" s="129"/>
      <c r="G45" s="58">
        <f t="shared" si="1"/>
        <v>107.53599998471999</v>
      </c>
      <c r="H45" s="74">
        <f t="shared" si="3"/>
        <v>3048</v>
      </c>
      <c r="I45" s="88">
        <f>H45*INterconexion!P46</f>
        <v>103.43840677971414</v>
      </c>
      <c r="J45">
        <v>1303115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42316</v>
      </c>
      <c r="D46" t="s">
        <v>39</v>
      </c>
      <c r="E46" s="128"/>
      <c r="F46" s="129"/>
      <c r="G46" s="58">
        <f t="shared" si="1"/>
        <v>104.53712859407</v>
      </c>
      <c r="H46" s="74">
        <f t="shared" si="3"/>
        <v>2963</v>
      </c>
      <c r="I46" s="88" t="e">
        <f>H46*INterconexion!P47</f>
        <v>#REF!</v>
      </c>
      <c r="J46">
        <v>1300067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42315</v>
      </c>
      <c r="D47" t="s">
        <v>39</v>
      </c>
      <c r="E47" s="128"/>
      <c r="F47" s="129"/>
      <c r="G47" s="58">
        <f t="shared" si="1"/>
        <v>105.17218371208999</v>
      </c>
      <c r="H47" s="74">
        <f t="shared" si="3"/>
        <v>2981</v>
      </c>
      <c r="I47" s="88" t="e">
        <f>H47*INterconexion!P48</f>
        <v>#REF!</v>
      </c>
      <c r="J47">
        <v>1297104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42314</v>
      </c>
      <c r="D48" t="s">
        <v>39</v>
      </c>
      <c r="E48" s="128"/>
      <c r="F48" s="129"/>
      <c r="G48" s="58">
        <f t="shared" si="1"/>
        <v>106.37173226835</v>
      </c>
      <c r="H48" s="74">
        <f t="shared" si="3"/>
        <v>3015</v>
      </c>
      <c r="I48" s="88" t="e">
        <f>H48*INterconexion!P49</f>
        <v>#REF!</v>
      </c>
      <c r="J48">
        <v>1294123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42313</v>
      </c>
      <c r="D49" t="s">
        <v>39</v>
      </c>
      <c r="E49" s="128"/>
      <c r="F49" s="129"/>
      <c r="G49" s="58">
        <f t="shared" si="1"/>
        <v>107.07734906614999</v>
      </c>
      <c r="H49" s="74">
        <f t="shared" si="3"/>
        <v>3035</v>
      </c>
      <c r="I49" s="88" t="e">
        <f>H49*INterconexion!P50</f>
        <v>#REF!</v>
      </c>
      <c r="J49">
        <v>1291108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42312</v>
      </c>
      <c r="D50" t="s">
        <v>39</v>
      </c>
      <c r="E50" s="128"/>
      <c r="F50" s="129"/>
      <c r="G50" s="58">
        <f t="shared" si="1"/>
        <v>53.097664034449998</v>
      </c>
      <c r="H50" s="74">
        <f t="shared" si="3"/>
        <v>1505</v>
      </c>
      <c r="I50" s="88" t="e">
        <f>H50*INterconexion!P51</f>
        <v>#REF!</v>
      </c>
      <c r="J50">
        <v>1288073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42311</v>
      </c>
      <c r="D51" t="s">
        <v>39</v>
      </c>
      <c r="E51" s="128"/>
      <c r="F51" s="129"/>
      <c r="G51" s="58">
        <f t="shared" si="1"/>
        <v>61.917874006950001</v>
      </c>
      <c r="H51" s="74">
        <f t="shared" si="3"/>
        <v>1755</v>
      </c>
      <c r="I51" s="88" t="e">
        <f>H51*INterconexion!P52</f>
        <v>#REF!</v>
      </c>
      <c r="J51">
        <v>1286568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42310</v>
      </c>
      <c r="D52" t="s">
        <v>39</v>
      </c>
      <c r="E52" s="128"/>
      <c r="F52" s="129"/>
      <c r="G52" s="58">
        <f t="shared" si="1"/>
        <v>101.50297636353</v>
      </c>
      <c r="H52" s="74">
        <f t="shared" si="3"/>
        <v>2877</v>
      </c>
      <c r="I52" s="88" t="e">
        <f>H52*INterconexion!P53</f>
        <v>#REF!</v>
      </c>
      <c r="J52">
        <v>1284813</v>
      </c>
      <c r="K52" s="29"/>
      <c r="L52" s="108"/>
    </row>
    <row r="53" spans="1:15">
      <c r="B53" s="32"/>
      <c r="C53" s="116">
        <f>'1-7'!F11</f>
        <v>42309</v>
      </c>
      <c r="D53" t="s">
        <v>39</v>
      </c>
      <c r="E53" s="45"/>
      <c r="F53" s="45"/>
      <c r="G53" s="45"/>
      <c r="H53" s="44"/>
      <c r="I53" s="45"/>
      <c r="J53">
        <v>1281936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1345.2584250057</v>
      </c>
      <c r="H55" s="115">
        <f>SUM(H22:H53)</f>
        <v>38130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29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78" t="s">
        <v>0</v>
      </c>
      <c r="E2" s="178"/>
      <c r="F2" s="178"/>
      <c r="G2" s="178"/>
      <c r="H2" s="178"/>
      <c r="I2" s="1"/>
      <c r="J2" s="2"/>
      <c r="K2" s="2"/>
      <c r="L2" s="1"/>
      <c r="M2" s="1"/>
    </row>
    <row r="3" spans="2:13">
      <c r="D3" s="179" t="s">
        <v>1</v>
      </c>
      <c r="E3" s="179"/>
      <c r="F3" s="179"/>
      <c r="G3" s="179"/>
      <c r="H3" s="179"/>
      <c r="I3" s="3"/>
      <c r="J3" s="3"/>
      <c r="K3" s="3"/>
      <c r="L3" s="3"/>
      <c r="M3" s="3"/>
    </row>
    <row r="4" spans="2:13">
      <c r="D4" s="176" t="s">
        <v>2</v>
      </c>
      <c r="E4" s="176"/>
      <c r="F4" s="176"/>
      <c r="G4" s="176"/>
      <c r="H4" s="176"/>
      <c r="I4" s="4"/>
      <c r="J4" s="4"/>
      <c r="K4" s="4"/>
      <c r="L4" s="4"/>
      <c r="M4" s="4"/>
    </row>
    <row r="5" spans="2:13">
      <c r="D5" s="176" t="s">
        <v>3</v>
      </c>
      <c r="E5" s="176"/>
      <c r="F5" s="176"/>
      <c r="G5" s="176"/>
      <c r="H5" s="176"/>
      <c r="I5" s="4"/>
      <c r="J5" s="4"/>
      <c r="K5" s="4"/>
      <c r="L5" s="4"/>
      <c r="M5" s="4"/>
    </row>
    <row r="6" spans="2:13">
      <c r="D6" s="176" t="s">
        <v>4</v>
      </c>
      <c r="E6" s="176"/>
      <c r="F6" s="176"/>
      <c r="G6" s="176"/>
      <c r="H6" s="176"/>
      <c r="I6" s="4"/>
      <c r="J6" s="4"/>
      <c r="K6" s="4"/>
      <c r="L6" s="4"/>
      <c r="M6" s="4"/>
    </row>
    <row r="7" spans="2:13">
      <c r="D7" s="176" t="s">
        <v>5</v>
      </c>
      <c r="E7" s="176"/>
      <c r="F7" s="176"/>
      <c r="G7" s="176"/>
      <c r="H7" s="176"/>
      <c r="I7" s="4"/>
      <c r="J7" s="4"/>
      <c r="K7" s="4"/>
      <c r="L7" s="4"/>
      <c r="M7" s="4"/>
    </row>
    <row r="10" spans="2:13" ht="15.75">
      <c r="D10" s="177" t="s">
        <v>6</v>
      </c>
      <c r="E10" s="177"/>
      <c r="F10" s="177"/>
      <c r="G10" s="177"/>
      <c r="H10" s="177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42309</v>
      </c>
      <c r="G12" s="7" t="s">
        <v>8</v>
      </c>
      <c r="H12" s="8">
        <f>E12+30</f>
        <v>42339</v>
      </c>
    </row>
    <row r="14" spans="2:13" ht="15.75">
      <c r="B14" t="s">
        <v>9</v>
      </c>
      <c r="D14" s="180" t="s">
        <v>10</v>
      </c>
      <c r="E14" s="180"/>
      <c r="F14" s="180"/>
      <c r="G14" s="180"/>
      <c r="H14" t="s">
        <v>11</v>
      </c>
      <c r="I14" s="193" t="s">
        <v>59</v>
      </c>
      <c r="J14" s="193"/>
      <c r="L14" s="10"/>
    </row>
    <row r="16" spans="2:13">
      <c r="B16" t="s">
        <v>12</v>
      </c>
      <c r="D16" s="180" t="s">
        <v>47</v>
      </c>
      <c r="E16" s="180"/>
      <c r="F16" s="180"/>
      <c r="G16" s="180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42340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6">
        <f t="shared" si="0"/>
        <v>42339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6">
        <f t="shared" si="0"/>
        <v>42338</v>
      </c>
      <c r="D24" s="45" t="s">
        <v>39</v>
      </c>
      <c r="E24">
        <v>90.435000000000002</v>
      </c>
      <c r="F24">
        <v>20.100000000000001</v>
      </c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42337</v>
      </c>
      <c r="D25" s="45" t="s">
        <v>39</v>
      </c>
      <c r="E25">
        <v>90.546999999999997</v>
      </c>
      <c r="F25">
        <v>20</v>
      </c>
      <c r="G25" s="58">
        <f t="shared" si="1"/>
        <v>0</v>
      </c>
      <c r="H25" s="74">
        <f t="shared" ref="H25:H31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42336</v>
      </c>
      <c r="D26" s="45" t="s">
        <v>39</v>
      </c>
      <c r="E26">
        <v>90.831000000000003</v>
      </c>
      <c r="F26">
        <v>20.9</v>
      </c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42335</v>
      </c>
      <c r="D27" s="45" t="s">
        <v>39</v>
      </c>
      <c r="E27">
        <v>90.686999999999998</v>
      </c>
      <c r="F27">
        <v>20.3</v>
      </c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42334</v>
      </c>
      <c r="D28" s="45" t="s">
        <v>39</v>
      </c>
      <c r="E28">
        <v>90.554000000000002</v>
      </c>
      <c r="F28">
        <v>20.100000000000001</v>
      </c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42333</v>
      </c>
      <c r="D29" s="45" t="s">
        <v>39</v>
      </c>
      <c r="E29">
        <v>90.433999999999997</v>
      </c>
      <c r="F29">
        <v>19.100000000000001</v>
      </c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42332</v>
      </c>
      <c r="D30" s="45" t="s">
        <v>39</v>
      </c>
      <c r="E30">
        <v>90.293000000000006</v>
      </c>
      <c r="F30">
        <v>20.6</v>
      </c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42331</v>
      </c>
      <c r="D31" s="45" t="s">
        <v>39</v>
      </c>
      <c r="E31">
        <v>90.155000000000001</v>
      </c>
      <c r="F31">
        <v>20.9</v>
      </c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42330</v>
      </c>
      <c r="D32" s="45" t="s">
        <v>39</v>
      </c>
      <c r="E32">
        <v>90.38</v>
      </c>
      <c r="F32">
        <v>21.1</v>
      </c>
      <c r="G32" s="58">
        <f t="shared" si="1"/>
        <v>0</v>
      </c>
      <c r="H32" s="74">
        <f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42329</v>
      </c>
      <c r="D33" s="45" t="s">
        <v>39</v>
      </c>
      <c r="E33">
        <v>90.605000000000004</v>
      </c>
      <c r="F33">
        <v>22.6</v>
      </c>
      <c r="G33" s="58">
        <f t="shared" ref="G33:G38" si="4">H33*0.03528083989</f>
        <v>0</v>
      </c>
      <c r="H33" s="74">
        <f t="shared" ref="H33:H52" si="5">J33-J34</f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42328</v>
      </c>
      <c r="D34" s="45" t="s">
        <v>39</v>
      </c>
      <c r="E34">
        <v>90.366</v>
      </c>
      <c r="F34">
        <v>20.5</v>
      </c>
      <c r="G34" s="58">
        <f t="shared" si="4"/>
        <v>0</v>
      </c>
      <c r="H34" s="74">
        <f t="shared" si="5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42327</v>
      </c>
      <c r="D35" s="45" t="s">
        <v>39</v>
      </c>
      <c r="E35">
        <v>90.248000000000005</v>
      </c>
      <c r="F35">
        <v>20</v>
      </c>
      <c r="G35" s="58">
        <f t="shared" si="4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42326</v>
      </c>
      <c r="D36" s="45" t="s">
        <v>39</v>
      </c>
      <c r="E36">
        <v>90.058999999999997</v>
      </c>
      <c r="F36">
        <v>21</v>
      </c>
      <c r="G36" s="58">
        <f t="shared" si="4"/>
        <v>0</v>
      </c>
      <c r="H36" s="74">
        <f t="shared" si="5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42325</v>
      </c>
      <c r="D37" s="45" t="s">
        <v>39</v>
      </c>
      <c r="E37">
        <v>90.066000000000003</v>
      </c>
      <c r="F37">
        <v>20.7</v>
      </c>
      <c r="G37" s="58">
        <f t="shared" si="4"/>
        <v>0</v>
      </c>
      <c r="H37" s="74">
        <f t="shared" si="5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42324</v>
      </c>
      <c r="D38" s="45" t="s">
        <v>39</v>
      </c>
      <c r="E38">
        <v>90.087000000000003</v>
      </c>
      <c r="F38">
        <v>20.7</v>
      </c>
      <c r="G38" s="58">
        <f t="shared" si="4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42323</v>
      </c>
      <c r="D39" s="45" t="s">
        <v>39</v>
      </c>
      <c r="E39">
        <v>90.372</v>
      </c>
      <c r="F39">
        <v>20.5</v>
      </c>
      <c r="G39" s="58">
        <f t="shared" ref="G39:G52" si="6">H39*0.03528083989</f>
        <v>102.6672440799</v>
      </c>
      <c r="H39" s="74">
        <f t="shared" si="5"/>
        <v>2910</v>
      </c>
      <c r="I39" s="88" t="e">
        <f>H39*INterconexion!P40</f>
        <v>#REF!</v>
      </c>
      <c r="J39">
        <v>4264958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42322</v>
      </c>
      <c r="D40" s="45" t="s">
        <v>39</v>
      </c>
      <c r="E40">
        <v>90.667000000000002</v>
      </c>
      <c r="F40">
        <v>20.9</v>
      </c>
      <c r="G40" s="58">
        <f t="shared" si="6"/>
        <v>107.57128082461</v>
      </c>
      <c r="H40" s="74">
        <f t="shared" si="5"/>
        <v>3049</v>
      </c>
      <c r="I40" s="88">
        <f>H40*INterconexion!P41</f>
        <v>105.15780313276404</v>
      </c>
      <c r="J40">
        <v>4262048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42321</v>
      </c>
      <c r="D41" s="45" t="s">
        <v>39</v>
      </c>
      <c r="E41">
        <v>90.7</v>
      </c>
      <c r="F41">
        <v>20</v>
      </c>
      <c r="G41" s="58">
        <f t="shared" si="6"/>
        <v>102.77308659956999</v>
      </c>
      <c r="H41" s="74">
        <f t="shared" si="5"/>
        <v>2913</v>
      </c>
      <c r="I41" s="88">
        <f>H41*INterconexion!P42</f>
        <v>100.25376965592412</v>
      </c>
      <c r="J41">
        <v>4258999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42320</v>
      </c>
      <c r="D42" s="45" t="s">
        <v>39</v>
      </c>
      <c r="E42">
        <v>90.49</v>
      </c>
      <c r="F42">
        <v>19.3</v>
      </c>
      <c r="G42" s="58">
        <f t="shared" si="6"/>
        <v>76.488860881519997</v>
      </c>
      <c r="H42" s="74">
        <f t="shared" si="5"/>
        <v>2168</v>
      </c>
      <c r="I42" s="88">
        <f>H42*INterconexion!P43</f>
        <v>74.321721347690129</v>
      </c>
      <c r="J42">
        <v>4256086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42319</v>
      </c>
      <c r="D43" s="45" t="s">
        <v>39</v>
      </c>
      <c r="E43">
        <v>90.073999999999998</v>
      </c>
      <c r="F43">
        <v>20.399999999999999</v>
      </c>
      <c r="G43" s="58">
        <f t="shared" si="6"/>
        <v>23.60288188641</v>
      </c>
      <c r="H43" s="74">
        <f t="shared" si="5"/>
        <v>669</v>
      </c>
      <c r="I43" s="88">
        <f>H43*INterconexion!P44</f>
        <v>23.080633455302792</v>
      </c>
      <c r="J43">
        <v>4253918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42318</v>
      </c>
      <c r="D44" s="45" t="s">
        <v>39</v>
      </c>
      <c r="E44">
        <v>89.858999999999995</v>
      </c>
      <c r="F44">
        <v>20.2</v>
      </c>
      <c r="G44" s="58">
        <f t="shared" si="6"/>
        <v>61.42394224849</v>
      </c>
      <c r="H44" s="74">
        <f t="shared" si="5"/>
        <v>1741</v>
      </c>
      <c r="I44" s="88">
        <f>H44*INterconexion!P45</f>
        <v>59.702922470881667</v>
      </c>
      <c r="J44">
        <v>4253249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42317</v>
      </c>
      <c r="D45" s="45" t="s">
        <v>39</v>
      </c>
      <c r="E45">
        <v>90.001000000000005</v>
      </c>
      <c r="F45">
        <v>20.399999999999999</v>
      </c>
      <c r="G45" s="58">
        <f t="shared" si="6"/>
        <v>52.180362197309996</v>
      </c>
      <c r="H45" s="74">
        <f t="shared" si="5"/>
        <v>1479</v>
      </c>
      <c r="I45" s="88">
        <f>H45*INterconexion!P46</f>
        <v>50.192061557479406</v>
      </c>
      <c r="J45">
        <v>4251508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42316</v>
      </c>
      <c r="D46" s="45" t="s">
        <v>39</v>
      </c>
      <c r="E46">
        <v>90.084000000000003</v>
      </c>
      <c r="F46">
        <v>20.399999999999999</v>
      </c>
      <c r="G46" s="58">
        <f t="shared" si="6"/>
        <v>63.787758521119997</v>
      </c>
      <c r="H46" s="74">
        <f t="shared" si="5"/>
        <v>1808</v>
      </c>
      <c r="I46" s="88" t="e">
        <f>H46*INterconexion!P47</f>
        <v>#REF!</v>
      </c>
      <c r="J46">
        <v>4250029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42315</v>
      </c>
      <c r="D47" s="45" t="s">
        <v>39</v>
      </c>
      <c r="E47">
        <v>91.242999999999995</v>
      </c>
      <c r="F47">
        <v>20.8</v>
      </c>
      <c r="G47" s="58">
        <f t="shared" si="6"/>
        <v>55.07339106829</v>
      </c>
      <c r="H47" s="74">
        <f t="shared" si="5"/>
        <v>1561</v>
      </c>
      <c r="I47" s="88" t="e">
        <f>H47*INterconexion!P48</f>
        <v>#REF!</v>
      </c>
      <c r="J47">
        <v>4248221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42314</v>
      </c>
      <c r="D48" s="45" t="s">
        <v>39</v>
      </c>
      <c r="E48">
        <v>91.02</v>
      </c>
      <c r="F48">
        <v>19.600000000000001</v>
      </c>
      <c r="G48" s="58">
        <f t="shared" si="6"/>
        <v>76.524141721410004</v>
      </c>
      <c r="H48" s="74">
        <f t="shared" si="5"/>
        <v>2169</v>
      </c>
      <c r="I48" s="88" t="e">
        <f>H48*INterconexion!P49</f>
        <v>#REF!</v>
      </c>
      <c r="J48">
        <v>4246660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42313</v>
      </c>
      <c r="D49" s="45" t="s">
        <v>39</v>
      </c>
      <c r="E49">
        <v>90.23</v>
      </c>
      <c r="F49">
        <v>19.399999999999999</v>
      </c>
      <c r="G49" s="58">
        <f t="shared" si="6"/>
        <v>93.811753267509999</v>
      </c>
      <c r="H49" s="74">
        <f t="shared" si="5"/>
        <v>2659</v>
      </c>
      <c r="I49" s="88" t="e">
        <f>H49*INterconexion!P50</f>
        <v>#REF!</v>
      </c>
      <c r="J49">
        <v>4244491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42312</v>
      </c>
      <c r="D50" s="45" t="s">
        <v>39</v>
      </c>
      <c r="E50">
        <v>90.019000000000005</v>
      </c>
      <c r="F50">
        <v>19.7</v>
      </c>
      <c r="G50" s="58">
        <f t="shared" si="6"/>
        <v>11.6426771637</v>
      </c>
      <c r="H50" s="74">
        <f t="shared" si="5"/>
        <v>330</v>
      </c>
      <c r="I50" s="88" t="e">
        <f>H50*INterconexion!P51</f>
        <v>#REF!</v>
      </c>
      <c r="J50">
        <v>4241832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42311</v>
      </c>
      <c r="D51" s="45" t="s">
        <v>39</v>
      </c>
      <c r="E51">
        <v>89.953999999999994</v>
      </c>
      <c r="F51">
        <v>20.3</v>
      </c>
      <c r="G51" s="58">
        <f t="shared" si="6"/>
        <v>0</v>
      </c>
      <c r="H51" s="74">
        <f t="shared" si="5"/>
        <v>0</v>
      </c>
      <c r="I51" s="88" t="e">
        <f>H51*INterconexion!P52</f>
        <v>#REF!</v>
      </c>
      <c r="J51">
        <v>4241502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42310</v>
      </c>
      <c r="D52" s="45" t="s">
        <v>39</v>
      </c>
      <c r="E52">
        <v>84.744</v>
      </c>
      <c r="F52">
        <v>18.5</v>
      </c>
      <c r="G52" s="58">
        <f t="shared" si="6"/>
        <v>77.018073479869997</v>
      </c>
      <c r="H52" s="74">
        <f t="shared" si="5"/>
        <v>2183</v>
      </c>
      <c r="I52" s="88" t="e">
        <f>H52*INterconexion!P53</f>
        <v>#REF!</v>
      </c>
      <c r="J52">
        <v>4241502</v>
      </c>
      <c r="K52" s="29"/>
      <c r="L52" s="108"/>
    </row>
    <row r="53" spans="1:15">
      <c r="B53" s="32"/>
      <c r="C53" s="116">
        <f>'1-7'!F11</f>
        <v>42309</v>
      </c>
      <c r="D53" s="45"/>
      <c r="G53" s="45"/>
      <c r="H53" s="44"/>
      <c r="I53" s="45"/>
      <c r="J53">
        <v>4239319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904.5654539397101</v>
      </c>
      <c r="H55" s="115">
        <f>SUM(H22:H53)</f>
        <v>25639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D2:H2"/>
    <mergeCell ref="D3:H3"/>
    <mergeCell ref="D4:H4"/>
    <mergeCell ref="D5:H5"/>
    <mergeCell ref="D16:G16"/>
    <mergeCell ref="I14:J14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7" workbookViewId="0">
      <selection activeCell="F39" sqref="F39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78" t="s">
        <v>0</v>
      </c>
      <c r="E2" s="178"/>
      <c r="F2" s="178"/>
      <c r="G2" s="178"/>
      <c r="H2" s="178"/>
      <c r="I2" s="1"/>
      <c r="J2" s="2"/>
      <c r="K2" s="2"/>
      <c r="L2" s="1"/>
      <c r="M2" s="1"/>
    </row>
    <row r="3" spans="2:13">
      <c r="D3" s="179" t="s">
        <v>1</v>
      </c>
      <c r="E3" s="179"/>
      <c r="F3" s="179"/>
      <c r="G3" s="179"/>
      <c r="H3" s="179"/>
      <c r="I3" s="3"/>
      <c r="J3" s="3"/>
      <c r="K3" s="3"/>
      <c r="L3" s="3"/>
      <c r="M3" s="3"/>
    </row>
    <row r="4" spans="2:13">
      <c r="D4" s="176" t="s">
        <v>2</v>
      </c>
      <c r="E4" s="176"/>
      <c r="F4" s="176"/>
      <c r="G4" s="176"/>
      <c r="H4" s="176"/>
      <c r="I4" s="4"/>
      <c r="J4" s="4"/>
      <c r="K4" s="4"/>
      <c r="L4" s="4"/>
      <c r="M4" s="4"/>
    </row>
    <row r="5" spans="2:13">
      <c r="D5" s="176" t="s">
        <v>3</v>
      </c>
      <c r="E5" s="176"/>
      <c r="F5" s="176"/>
      <c r="G5" s="176"/>
      <c r="H5" s="176"/>
      <c r="I5" s="4"/>
      <c r="J5" s="4"/>
      <c r="K5" s="4"/>
      <c r="L5" s="4"/>
      <c r="M5" s="4"/>
    </row>
    <row r="6" spans="2:13">
      <c r="D6" s="176" t="s">
        <v>4</v>
      </c>
      <c r="E6" s="176"/>
      <c r="F6" s="176"/>
      <c r="G6" s="176"/>
      <c r="H6" s="176"/>
      <c r="I6" s="4"/>
      <c r="J6" s="4"/>
      <c r="K6" s="4"/>
      <c r="L6" s="4"/>
      <c r="M6" s="4"/>
    </row>
    <row r="7" spans="2:13">
      <c r="D7" s="176" t="s">
        <v>5</v>
      </c>
      <c r="E7" s="176"/>
      <c r="F7" s="176"/>
      <c r="G7" s="176"/>
      <c r="H7" s="176"/>
      <c r="I7" s="4"/>
      <c r="J7" s="4"/>
      <c r="K7" s="4"/>
      <c r="L7" s="4"/>
      <c r="M7" s="4"/>
    </row>
    <row r="10" spans="2:13" ht="15.75">
      <c r="D10" s="177" t="s">
        <v>6</v>
      </c>
      <c r="E10" s="177"/>
      <c r="F10" s="177"/>
      <c r="G10" s="177"/>
      <c r="H10" s="177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42309</v>
      </c>
      <c r="G12" s="7" t="s">
        <v>8</v>
      </c>
      <c r="H12" s="8">
        <f>E12+29</f>
        <v>42338</v>
      </c>
    </row>
    <row r="14" spans="2:13" ht="15.75">
      <c r="B14" t="s">
        <v>9</v>
      </c>
      <c r="D14" s="180" t="s">
        <v>10</v>
      </c>
      <c r="E14" s="180"/>
      <c r="F14" s="180"/>
      <c r="G14" s="180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80" t="s">
        <v>49</v>
      </c>
      <c r="E16" s="180"/>
      <c r="F16" s="180"/>
      <c r="G16" s="180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42340</v>
      </c>
      <c r="D22" t="s">
        <v>39</v>
      </c>
      <c r="E22" s="128"/>
      <c r="F22" s="129"/>
      <c r="G22" s="58">
        <f t="shared" ref="G22:G38" si="1">H22*0.03528083989</f>
        <v>0</v>
      </c>
      <c r="H22" s="74">
        <f t="shared" ref="H22:H31" si="2"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42339</v>
      </c>
      <c r="D23" t="s">
        <v>39</v>
      </c>
      <c r="E23" s="128"/>
      <c r="F23" s="129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6">
        <f t="shared" si="0"/>
        <v>42338</v>
      </c>
      <c r="D24" t="s">
        <v>39</v>
      </c>
      <c r="E24" s="128"/>
      <c r="F24" s="129"/>
      <c r="G24" s="58">
        <f t="shared" si="1"/>
        <v>0</v>
      </c>
      <c r="H24" s="74">
        <f t="shared" si="2"/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6">
        <f t="shared" si="0"/>
        <v>42337</v>
      </c>
      <c r="D25" t="s">
        <v>39</v>
      </c>
      <c r="E25" s="128"/>
      <c r="F25" s="129"/>
      <c r="G25" s="58">
        <f t="shared" si="1"/>
        <v>0</v>
      </c>
      <c r="H25" s="74">
        <f t="shared" si="2"/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6">
        <f t="shared" si="0"/>
        <v>42336</v>
      </c>
      <c r="D26" t="s">
        <v>39</v>
      </c>
      <c r="E26" s="128"/>
      <c r="F26" s="129"/>
      <c r="G26" s="58">
        <f t="shared" si="1"/>
        <v>0</v>
      </c>
      <c r="H26" s="74">
        <f t="shared" si="2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6">
        <f t="shared" si="0"/>
        <v>42335</v>
      </c>
      <c r="D27" t="s">
        <v>39</v>
      </c>
      <c r="E27" s="128"/>
      <c r="F27" s="129"/>
      <c r="G27" s="58">
        <f t="shared" si="1"/>
        <v>0</v>
      </c>
      <c r="H27" s="74">
        <f t="shared" si="2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6">
        <f t="shared" si="0"/>
        <v>42334</v>
      </c>
      <c r="D28" t="s">
        <v>39</v>
      </c>
      <c r="E28" s="128"/>
      <c r="F28" s="129"/>
      <c r="G28" s="58">
        <f t="shared" si="1"/>
        <v>0</v>
      </c>
      <c r="H28" s="74">
        <f t="shared" si="2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6">
        <f t="shared" si="0"/>
        <v>42333</v>
      </c>
      <c r="D29" t="s">
        <v>39</v>
      </c>
      <c r="E29" s="128"/>
      <c r="F29" s="129"/>
      <c r="G29" s="58">
        <f t="shared" si="1"/>
        <v>0</v>
      </c>
      <c r="H29" s="74">
        <f t="shared" si="2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6">
        <f t="shared" si="0"/>
        <v>42332</v>
      </c>
      <c r="D30" t="s">
        <v>39</v>
      </c>
      <c r="E30" s="128"/>
      <c r="F30" s="129"/>
      <c r="G30" s="58">
        <f t="shared" si="1"/>
        <v>0</v>
      </c>
      <c r="H30" s="74">
        <f t="shared" si="2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6">
        <f t="shared" si="0"/>
        <v>42331</v>
      </c>
      <c r="D31" t="s">
        <v>39</v>
      </c>
      <c r="E31" s="128"/>
      <c r="F31" s="129"/>
      <c r="G31" s="58">
        <f t="shared" si="1"/>
        <v>0</v>
      </c>
      <c r="H31" s="74">
        <f t="shared" si="2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6">
        <f t="shared" si="0"/>
        <v>42330</v>
      </c>
      <c r="D32" t="s">
        <v>39</v>
      </c>
      <c r="E32" s="128"/>
      <c r="F32" s="129"/>
      <c r="G32" s="58">
        <f t="shared" si="1"/>
        <v>0</v>
      </c>
      <c r="H32" s="74">
        <f t="shared" ref="H32:H52" si="4"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6">
        <f t="shared" si="0"/>
        <v>42329</v>
      </c>
      <c r="D33" t="s">
        <v>39</v>
      </c>
      <c r="E33" s="128"/>
      <c r="F33" s="129"/>
      <c r="G33" s="58">
        <f t="shared" si="1"/>
        <v>0</v>
      </c>
      <c r="H33" s="74">
        <f t="shared" si="4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6">
        <f t="shared" si="0"/>
        <v>42328</v>
      </c>
      <c r="D34" t="s">
        <v>39</v>
      </c>
      <c r="E34" s="128"/>
      <c r="F34" s="129"/>
      <c r="G34" s="58">
        <f t="shared" si="1"/>
        <v>0</v>
      </c>
      <c r="H34" s="74">
        <f t="shared" si="4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6">
        <f t="shared" si="0"/>
        <v>42327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J35" s="158"/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6">
        <f t="shared" si="0"/>
        <v>42326</v>
      </c>
      <c r="D36" t="s">
        <v>39</v>
      </c>
      <c r="E36" s="128"/>
      <c r="F36" s="129"/>
      <c r="G36" s="58">
        <f t="shared" si="1"/>
        <v>0</v>
      </c>
      <c r="H36" s="74">
        <f t="shared" si="4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6">
        <f t="shared" si="0"/>
        <v>42325</v>
      </c>
      <c r="D37" t="s">
        <v>39</v>
      </c>
      <c r="E37" s="128"/>
      <c r="F37" s="129"/>
      <c r="G37" s="58">
        <f t="shared" si="1"/>
        <v>0</v>
      </c>
      <c r="H37" s="74">
        <f t="shared" si="4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6">
        <f t="shared" si="0"/>
        <v>42324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6">
        <f t="shared" si="0"/>
        <v>42323</v>
      </c>
      <c r="D39" t="s">
        <v>39</v>
      </c>
      <c r="E39" s="128"/>
      <c r="F39" s="129"/>
      <c r="G39" s="58">
        <f t="shared" ref="G39:G52" si="5">H39*0.03528083989</f>
        <v>10.05503936865</v>
      </c>
      <c r="H39" s="74">
        <f t="shared" si="4"/>
        <v>285</v>
      </c>
      <c r="I39" s="88" t="e">
        <f>H39*INterconexion!P40</f>
        <v>#REF!</v>
      </c>
      <c r="J39">
        <v>9390001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6">
        <f t="shared" si="0"/>
        <v>42322</v>
      </c>
      <c r="D40" t="s">
        <v>39</v>
      </c>
      <c r="E40" s="128"/>
      <c r="F40" s="129"/>
      <c r="G40" s="58">
        <f t="shared" si="5"/>
        <v>26.601753277059998</v>
      </c>
      <c r="H40" s="74">
        <f t="shared" si="4"/>
        <v>754</v>
      </c>
      <c r="I40" s="88">
        <f>H40*INterconexion!P41</f>
        <v>26.004914254543817</v>
      </c>
      <c r="J40">
        <v>9389716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6">
        <f t="shared" si="0"/>
        <v>42321</v>
      </c>
      <c r="D41" t="s">
        <v>39</v>
      </c>
      <c r="E41" s="128"/>
      <c r="F41" s="129"/>
      <c r="G41" s="58">
        <f t="shared" si="5"/>
        <v>14.676829394239999</v>
      </c>
      <c r="H41" s="74">
        <f t="shared" si="4"/>
        <v>416</v>
      </c>
      <c r="I41" s="88">
        <f>H41*INterconexion!P42</f>
        <v>14.317050524155315</v>
      </c>
      <c r="J41">
        <v>9388962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6">
        <f t="shared" si="0"/>
        <v>42320</v>
      </c>
      <c r="D42" t="s">
        <v>39</v>
      </c>
      <c r="E42" s="128"/>
      <c r="F42" s="129"/>
      <c r="G42" s="58">
        <f t="shared" si="5"/>
        <v>0</v>
      </c>
      <c r="H42" s="74">
        <f t="shared" si="4"/>
        <v>0</v>
      </c>
      <c r="I42" s="88">
        <f>H42*INterconexion!P43</f>
        <v>0</v>
      </c>
      <c r="J42">
        <v>9388546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6">
        <f t="shared" si="0"/>
        <v>42319</v>
      </c>
      <c r="D43" t="s">
        <v>39</v>
      </c>
      <c r="E43" s="128"/>
      <c r="F43" s="129"/>
      <c r="G43" s="58">
        <f t="shared" si="5"/>
        <v>0</v>
      </c>
      <c r="H43" s="74">
        <f t="shared" si="4"/>
        <v>0</v>
      </c>
      <c r="I43" s="88">
        <f>H43*INterconexion!P44</f>
        <v>0</v>
      </c>
      <c r="J43">
        <v>9388546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6">
        <f t="shared" si="0"/>
        <v>42318</v>
      </c>
      <c r="D44" t="s">
        <v>39</v>
      </c>
      <c r="E44" s="128"/>
      <c r="F44" s="129"/>
      <c r="G44" s="58">
        <f t="shared" si="5"/>
        <v>2.0462887136200001</v>
      </c>
      <c r="H44" s="74">
        <f t="shared" si="4"/>
        <v>58</v>
      </c>
      <c r="I44" s="88">
        <f>H44*INterconexion!P45</f>
        <v>1.9889543384900268</v>
      </c>
      <c r="J44">
        <v>9388546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6">
        <f t="shared" si="0"/>
        <v>42317</v>
      </c>
      <c r="D45" t="s">
        <v>39</v>
      </c>
      <c r="E45" s="128"/>
      <c r="F45" s="129"/>
      <c r="G45" s="58">
        <f t="shared" si="5"/>
        <v>6.5975170594299994</v>
      </c>
      <c r="H45" s="74">
        <f t="shared" si="4"/>
        <v>187</v>
      </c>
      <c r="I45" s="88">
        <f>H45*INterconexion!P46</f>
        <v>6.3461227256583159</v>
      </c>
      <c r="J45">
        <v>9388488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6">
        <f t="shared" si="0"/>
        <v>42316</v>
      </c>
      <c r="D46" t="s">
        <v>39</v>
      </c>
      <c r="E46" s="128"/>
      <c r="F46" s="129"/>
      <c r="G46" s="58">
        <f t="shared" si="5"/>
        <v>29.67118634749</v>
      </c>
      <c r="H46" s="74">
        <f t="shared" ref="H46:H51" si="6">J46-J47</f>
        <v>841</v>
      </c>
      <c r="I46" s="88" t="e">
        <f>H46*INterconexion!P47</f>
        <v>#REF!</v>
      </c>
      <c r="J46">
        <v>9388301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6">
        <f t="shared" si="0"/>
        <v>42315</v>
      </c>
      <c r="D47" t="s">
        <v>39</v>
      </c>
      <c r="E47" s="128"/>
      <c r="F47" s="129"/>
      <c r="G47" s="58">
        <f t="shared" si="5"/>
        <v>31.682194221219998</v>
      </c>
      <c r="H47" s="74">
        <f t="shared" si="6"/>
        <v>898</v>
      </c>
      <c r="I47" s="88" t="e">
        <f>H47*INterconexion!P48</f>
        <v>#REF!</v>
      </c>
      <c r="J47">
        <v>9387460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6">
        <f t="shared" si="0"/>
        <v>42314</v>
      </c>
      <c r="D48" t="s">
        <v>39</v>
      </c>
      <c r="E48" s="128"/>
      <c r="F48" s="129"/>
      <c r="G48" s="58">
        <f t="shared" si="5"/>
        <v>7.9734698151399996</v>
      </c>
      <c r="H48" s="74">
        <f t="shared" si="6"/>
        <v>226</v>
      </c>
      <c r="I48" s="88" t="e">
        <f>H48*INterconexion!P49</f>
        <v>#REF!</v>
      </c>
      <c r="J48">
        <v>9386562</v>
      </c>
      <c r="K48" s="29"/>
      <c r="L48" s="108"/>
    </row>
    <row r="49" spans="1:15">
      <c r="A49" s="34">
        <f t="shared" si="3"/>
        <v>4</v>
      </c>
      <c r="B49" s="32"/>
      <c r="C49" s="116">
        <f t="shared" si="0"/>
        <v>42313</v>
      </c>
      <c r="D49" t="s">
        <v>39</v>
      </c>
      <c r="E49" s="128"/>
      <c r="F49" s="129"/>
      <c r="G49" s="58">
        <f t="shared" si="5"/>
        <v>0</v>
      </c>
      <c r="H49" s="74">
        <f t="shared" si="6"/>
        <v>0</v>
      </c>
      <c r="I49" s="88" t="e">
        <f>H49*INterconexion!P50</f>
        <v>#REF!</v>
      </c>
      <c r="J49">
        <v>9386336</v>
      </c>
      <c r="K49" s="29"/>
      <c r="L49" s="108"/>
    </row>
    <row r="50" spans="1:15">
      <c r="A50" s="34">
        <f t="shared" si="3"/>
        <v>3</v>
      </c>
      <c r="B50" s="32"/>
      <c r="C50" s="116">
        <f t="shared" si="0"/>
        <v>42312</v>
      </c>
      <c r="D50" t="s">
        <v>39</v>
      </c>
      <c r="E50" s="128"/>
      <c r="F50" s="129"/>
      <c r="G50" s="58">
        <f t="shared" si="5"/>
        <v>0</v>
      </c>
      <c r="H50" s="74">
        <f t="shared" si="6"/>
        <v>0</v>
      </c>
      <c r="I50" s="88" t="e">
        <f>H50*INterconexion!P51</f>
        <v>#REF!</v>
      </c>
      <c r="J50">
        <v>9386336</v>
      </c>
      <c r="K50" s="29"/>
      <c r="L50" s="108"/>
    </row>
    <row r="51" spans="1:15">
      <c r="A51" s="34">
        <f t="shared" si="3"/>
        <v>2</v>
      </c>
      <c r="B51" s="32"/>
      <c r="C51" s="116">
        <f t="shared" si="0"/>
        <v>42311</v>
      </c>
      <c r="D51" t="s">
        <v>39</v>
      </c>
      <c r="E51" s="128"/>
      <c r="F51" s="129"/>
      <c r="G51" s="58">
        <f t="shared" si="5"/>
        <v>0</v>
      </c>
      <c r="H51" s="74">
        <f t="shared" si="6"/>
        <v>0</v>
      </c>
      <c r="I51" s="88" t="e">
        <f>H51*INterconexion!P52</f>
        <v>#REF!</v>
      </c>
      <c r="J51">
        <v>9386336</v>
      </c>
      <c r="K51" s="29"/>
      <c r="L51" s="108"/>
    </row>
    <row r="52" spans="1:15">
      <c r="A52" s="34">
        <f t="shared" si="3"/>
        <v>1</v>
      </c>
      <c r="B52" s="32"/>
      <c r="C52" s="116">
        <f>C53+1</f>
        <v>42310</v>
      </c>
      <c r="D52" t="s">
        <v>39</v>
      </c>
      <c r="E52" s="128"/>
      <c r="F52" s="129"/>
      <c r="G52" s="58">
        <f t="shared" si="5"/>
        <v>0</v>
      </c>
      <c r="H52" s="74">
        <f t="shared" si="4"/>
        <v>0</v>
      </c>
      <c r="I52" s="88" t="e">
        <f>H52*INterconexion!P53</f>
        <v>#REF!</v>
      </c>
      <c r="J52">
        <v>9386336</v>
      </c>
      <c r="K52" s="29"/>
      <c r="L52" s="108"/>
    </row>
    <row r="53" spans="1:15">
      <c r="B53" s="32"/>
      <c r="C53" s="116">
        <f>'1-7'!F11</f>
        <v>42309</v>
      </c>
      <c r="D53" t="s">
        <v>39</v>
      </c>
      <c r="E53" s="45"/>
      <c r="F53" s="45"/>
      <c r="G53" s="45"/>
      <c r="H53" s="44"/>
      <c r="I53" s="45"/>
      <c r="J53">
        <v>9386336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129.30427819684999</v>
      </c>
      <c r="H55" s="115">
        <f>SUM(H22:H53)</f>
        <v>3665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2:H2"/>
    <mergeCell ref="D3:H3"/>
    <mergeCell ref="D4:H4"/>
    <mergeCell ref="D5:H5"/>
    <mergeCell ref="I14:J14"/>
    <mergeCell ref="D16:G16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3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78" t="s">
        <v>0</v>
      </c>
      <c r="E2" s="178"/>
      <c r="F2" s="178"/>
      <c r="G2" s="178"/>
      <c r="H2" s="178"/>
      <c r="I2" s="1"/>
      <c r="J2" s="2"/>
      <c r="K2" s="2"/>
      <c r="L2" s="1"/>
      <c r="M2" s="1"/>
    </row>
    <row r="3" spans="2:13">
      <c r="D3" s="179" t="s">
        <v>1</v>
      </c>
      <c r="E3" s="179"/>
      <c r="F3" s="179"/>
      <c r="G3" s="179"/>
      <c r="H3" s="179"/>
      <c r="I3" s="3"/>
      <c r="J3" s="3"/>
      <c r="K3" s="3"/>
      <c r="L3" s="3"/>
      <c r="M3" s="3"/>
    </row>
    <row r="4" spans="2:13">
      <c r="D4" s="176" t="s">
        <v>2</v>
      </c>
      <c r="E4" s="176"/>
      <c r="F4" s="176"/>
      <c r="G4" s="176"/>
      <c r="H4" s="176"/>
      <c r="I4" s="4"/>
      <c r="J4" s="4"/>
      <c r="K4" s="4"/>
      <c r="L4" s="4"/>
      <c r="M4" s="4"/>
    </row>
    <row r="5" spans="2:13">
      <c r="D5" s="176" t="s">
        <v>3</v>
      </c>
      <c r="E5" s="176"/>
      <c r="F5" s="176"/>
      <c r="G5" s="176"/>
      <c r="H5" s="176"/>
      <c r="I5" s="4"/>
      <c r="J5" s="4"/>
      <c r="K5" s="4"/>
      <c r="L5" s="4"/>
      <c r="M5" s="4"/>
    </row>
    <row r="6" spans="2:13">
      <c r="D6" s="176" t="s">
        <v>4</v>
      </c>
      <c r="E6" s="176"/>
      <c r="F6" s="176"/>
      <c r="G6" s="176"/>
      <c r="H6" s="176"/>
      <c r="I6" s="4"/>
      <c r="J6" s="4"/>
      <c r="K6" s="4"/>
      <c r="L6" s="4"/>
      <c r="M6" s="4"/>
    </row>
    <row r="7" spans="2:13">
      <c r="D7" s="176" t="s">
        <v>5</v>
      </c>
      <c r="E7" s="176"/>
      <c r="F7" s="176"/>
      <c r="G7" s="176"/>
      <c r="H7" s="176"/>
      <c r="I7" s="4"/>
      <c r="J7" s="4"/>
      <c r="K7" s="4"/>
      <c r="L7" s="4"/>
      <c r="M7" s="4"/>
    </row>
    <row r="10" spans="2:13" ht="15.75">
      <c r="D10" s="177" t="s">
        <v>6</v>
      </c>
      <c r="E10" s="177"/>
      <c r="F10" s="177"/>
      <c r="G10" s="177"/>
      <c r="H10" s="177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42309</v>
      </c>
      <c r="G12" s="7" t="s">
        <v>8</v>
      </c>
      <c r="H12" s="8">
        <f>E12+29</f>
        <v>42338</v>
      </c>
    </row>
    <row r="14" spans="2:13" ht="15.75">
      <c r="B14" t="s">
        <v>9</v>
      </c>
      <c r="D14" s="180" t="s">
        <v>10</v>
      </c>
      <c r="E14" s="180"/>
      <c r="F14" s="180"/>
      <c r="G14" s="180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80" t="s">
        <v>49</v>
      </c>
      <c r="E16" s="180"/>
      <c r="F16" s="180"/>
      <c r="G16" s="180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42340</v>
      </c>
      <c r="D22" t="s">
        <v>39</v>
      </c>
      <c r="E22" s="128"/>
      <c r="F22" s="129"/>
      <c r="G22" s="58">
        <f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42339</v>
      </c>
      <c r="D23" t="s">
        <v>39</v>
      </c>
      <c r="E23" s="128"/>
      <c r="F23" s="129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6">
        <f t="shared" si="0"/>
        <v>42338</v>
      </c>
      <c r="D24" t="s">
        <v>39</v>
      </c>
      <c r="E24" s="128"/>
      <c r="F24" s="129"/>
      <c r="G24" s="58">
        <f>H24*0.03528083989</f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6">
        <f t="shared" si="0"/>
        <v>42337</v>
      </c>
      <c r="D25" t="s">
        <v>39</v>
      </c>
      <c r="E25" s="128"/>
      <c r="F25" s="129"/>
      <c r="G25" s="58">
        <f t="shared" ref="G25:G52" si="2">H25*0.03528083989</f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6">
        <f t="shared" si="0"/>
        <v>42336</v>
      </c>
      <c r="D26" t="s">
        <v>39</v>
      </c>
      <c r="E26" s="128"/>
      <c r="F26" s="129"/>
      <c r="G26" s="58">
        <f t="shared" si="2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6">
        <f t="shared" si="0"/>
        <v>42335</v>
      </c>
      <c r="D27" t="s">
        <v>39</v>
      </c>
      <c r="E27" s="128"/>
      <c r="F27" s="129"/>
      <c r="G27" s="58">
        <f t="shared" si="2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6">
        <f t="shared" si="0"/>
        <v>42334</v>
      </c>
      <c r="D28" t="s">
        <v>39</v>
      </c>
      <c r="E28" s="128"/>
      <c r="F28" s="129"/>
      <c r="G28" s="58">
        <f t="shared" si="2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6">
        <f t="shared" si="0"/>
        <v>42333</v>
      </c>
      <c r="D29" t="s">
        <v>39</v>
      </c>
      <c r="E29" s="128"/>
      <c r="F29" s="129"/>
      <c r="G29" s="58">
        <f t="shared" si="2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6">
        <f t="shared" si="0"/>
        <v>42332</v>
      </c>
      <c r="D30" t="s">
        <v>39</v>
      </c>
      <c r="E30" s="128"/>
      <c r="F30" s="129"/>
      <c r="G30" s="58">
        <f t="shared" si="2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6">
        <f t="shared" si="0"/>
        <v>42331</v>
      </c>
      <c r="D31" t="s">
        <v>39</v>
      </c>
      <c r="E31" s="128"/>
      <c r="F31" s="129"/>
      <c r="G31" s="58">
        <f t="shared" si="2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6">
        <f t="shared" si="0"/>
        <v>42330</v>
      </c>
      <c r="D32" t="s">
        <v>39</v>
      </c>
      <c r="E32" s="128"/>
      <c r="F32" s="129"/>
      <c r="G32" s="58">
        <f t="shared" si="2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6">
        <f t="shared" si="0"/>
        <v>42329</v>
      </c>
      <c r="D33" t="s">
        <v>39</v>
      </c>
      <c r="E33" s="128"/>
      <c r="F33" s="129"/>
      <c r="G33" s="58">
        <f t="shared" si="2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6">
        <f t="shared" si="0"/>
        <v>42328</v>
      </c>
      <c r="D34" t="s">
        <v>39</v>
      </c>
      <c r="E34" s="128"/>
      <c r="F34" s="129"/>
      <c r="G34" s="58">
        <f t="shared" si="2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6">
        <f t="shared" si="0"/>
        <v>42327</v>
      </c>
      <c r="D35" t="s">
        <v>39</v>
      </c>
      <c r="E35" s="128"/>
      <c r="F35" s="129"/>
      <c r="G35" s="58">
        <f t="shared" si="2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6">
        <f t="shared" si="0"/>
        <v>42326</v>
      </c>
      <c r="D36" t="s">
        <v>39</v>
      </c>
      <c r="E36" s="128"/>
      <c r="F36" s="129"/>
      <c r="G36" s="58">
        <f t="shared" si="2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6">
        <f t="shared" si="0"/>
        <v>42325</v>
      </c>
      <c r="D37" t="s">
        <v>39</v>
      </c>
      <c r="E37" s="128"/>
      <c r="F37" s="129"/>
      <c r="G37" s="58">
        <f t="shared" si="2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6">
        <f t="shared" si="0"/>
        <v>42324</v>
      </c>
      <c r="D38" t="s">
        <v>39</v>
      </c>
      <c r="E38" s="128"/>
      <c r="F38" s="129"/>
      <c r="G38" s="58">
        <f t="shared" si="2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6">
        <f t="shared" si="0"/>
        <v>42323</v>
      </c>
      <c r="D39" t="s">
        <v>39</v>
      </c>
      <c r="E39" s="128"/>
      <c r="F39" s="129"/>
      <c r="G39" s="58">
        <f t="shared" si="2"/>
        <v>318.19789496790997</v>
      </c>
      <c r="H39" s="74">
        <f t="shared" si="3"/>
        <v>9019</v>
      </c>
      <c r="I39" s="88" t="e">
        <f>H39*INterconexion!P40</f>
        <v>#REF!</v>
      </c>
      <c r="J39">
        <v>2031931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6">
        <f t="shared" si="0"/>
        <v>42322</v>
      </c>
      <c r="D40" t="s">
        <v>39</v>
      </c>
      <c r="E40" s="128"/>
      <c r="F40" s="129"/>
      <c r="G40" s="58">
        <f t="shared" si="2"/>
        <v>355.73670861086998</v>
      </c>
      <c r="H40" s="74">
        <f t="shared" si="3"/>
        <v>10083</v>
      </c>
      <c r="I40" s="88">
        <f>H40*INterconexion!P41</f>
        <v>347.75537192117412</v>
      </c>
      <c r="J40">
        <v>2022912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6">
        <f t="shared" si="0"/>
        <v>42321</v>
      </c>
      <c r="D41" t="s">
        <v>39</v>
      </c>
      <c r="E41" s="128"/>
      <c r="F41" s="129"/>
      <c r="G41" s="58">
        <f t="shared" si="2"/>
        <v>323.34889759185</v>
      </c>
      <c r="H41" s="74">
        <f t="shared" si="3"/>
        <v>9165</v>
      </c>
      <c r="I41" s="88">
        <f>H41*INterconexion!P42</f>
        <v>315.42251936029675</v>
      </c>
      <c r="J41">
        <v>2012829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6">
        <f t="shared" si="0"/>
        <v>42320</v>
      </c>
      <c r="D42" t="s">
        <v>39</v>
      </c>
      <c r="E42" s="128"/>
      <c r="F42" s="129"/>
      <c r="G42" s="58">
        <f t="shared" si="2"/>
        <v>247.84790022724999</v>
      </c>
      <c r="H42" s="74">
        <f t="shared" si="3"/>
        <v>7025</v>
      </c>
      <c r="I42" s="88">
        <f>H42*INterconexion!P43</f>
        <v>240.82568840752916</v>
      </c>
      <c r="J42">
        <v>2003664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6">
        <f t="shared" si="0"/>
        <v>42319</v>
      </c>
      <c r="D43" t="s">
        <v>39</v>
      </c>
      <c r="E43" s="128"/>
      <c r="F43" s="129"/>
      <c r="G43" s="58">
        <f t="shared" si="2"/>
        <v>68.268425187150001</v>
      </c>
      <c r="H43" s="74">
        <f t="shared" si="3"/>
        <v>1935</v>
      </c>
      <c r="I43" s="88">
        <f>H43*INterconexion!P44</f>
        <v>66.757886003005837</v>
      </c>
      <c r="J43">
        <v>1996639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6">
        <f t="shared" si="0"/>
        <v>42318</v>
      </c>
      <c r="D44" t="s">
        <v>39</v>
      </c>
      <c r="E44" s="128"/>
      <c r="F44" s="129"/>
      <c r="G44" s="58">
        <f t="shared" si="2"/>
        <v>96.316692899700001</v>
      </c>
      <c r="H44" s="74">
        <f t="shared" si="3"/>
        <v>2730</v>
      </c>
      <c r="I44" s="88">
        <f>H44*INterconexion!P45</f>
        <v>93.618023173754707</v>
      </c>
      <c r="J44">
        <v>1994704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6">
        <f t="shared" si="0"/>
        <v>42317</v>
      </c>
      <c r="D45" t="s">
        <v>39</v>
      </c>
      <c r="E45" s="128"/>
      <c r="F45" s="129"/>
      <c r="G45" s="58">
        <f t="shared" si="2"/>
        <v>242.90858264265</v>
      </c>
      <c r="H45" s="74">
        <f t="shared" si="3"/>
        <v>6885</v>
      </c>
      <c r="I45" s="88">
        <f>H45*INterconexion!P46</f>
        <v>233.65270035378344</v>
      </c>
      <c r="J45">
        <v>1991974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6">
        <f t="shared" si="0"/>
        <v>42316</v>
      </c>
      <c r="D46" t="s">
        <v>39</v>
      </c>
      <c r="E46" s="128"/>
      <c r="F46" s="129"/>
      <c r="G46" s="58">
        <f t="shared" si="2"/>
        <v>302.85072961575997</v>
      </c>
      <c r="H46" s="74">
        <f t="shared" si="3"/>
        <v>8584</v>
      </c>
      <c r="I46" s="88" t="e">
        <f>H46*INterconexion!P47</f>
        <v>#REF!</v>
      </c>
      <c r="J46">
        <v>1985089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6">
        <f t="shared" si="0"/>
        <v>42315</v>
      </c>
      <c r="D47" t="s">
        <v>39</v>
      </c>
      <c r="E47" s="128"/>
      <c r="F47" s="129"/>
      <c r="G47" s="58">
        <f t="shared" si="2"/>
        <v>302.03927029828998</v>
      </c>
      <c r="H47" s="74">
        <f t="shared" si="3"/>
        <v>8561</v>
      </c>
      <c r="I47" s="88" t="e">
        <f>H47*INterconexion!P48</f>
        <v>#REF!</v>
      </c>
      <c r="J47">
        <v>1976505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6">
        <f t="shared" si="0"/>
        <v>42314</v>
      </c>
      <c r="D48" t="s">
        <v>39</v>
      </c>
      <c r="E48" s="128"/>
      <c r="F48" s="129"/>
      <c r="G48" s="58">
        <f t="shared" si="2"/>
        <v>308.07229391947999</v>
      </c>
      <c r="H48" s="74">
        <f t="shared" si="3"/>
        <v>8732</v>
      </c>
      <c r="I48" s="88" t="e">
        <f>H48*INterconexion!P49</f>
        <v>#REF!</v>
      </c>
      <c r="J48">
        <v>1967944</v>
      </c>
      <c r="K48" s="29"/>
      <c r="L48" s="108"/>
    </row>
    <row r="49" spans="1:15">
      <c r="A49" s="34">
        <f t="shared" si="1"/>
        <v>4</v>
      </c>
      <c r="B49" s="32"/>
      <c r="C49" s="116">
        <f t="shared" si="0"/>
        <v>42313</v>
      </c>
      <c r="D49" t="s">
        <v>39</v>
      </c>
      <c r="E49" s="128"/>
      <c r="F49" s="129"/>
      <c r="G49" s="58">
        <f t="shared" si="2"/>
        <v>115.89755903865</v>
      </c>
      <c r="H49" s="74">
        <f t="shared" si="3"/>
        <v>3285</v>
      </c>
      <c r="I49" s="88" t="e">
        <f>H49*INterconexion!P50</f>
        <v>#REF!</v>
      </c>
      <c r="J49">
        <v>1959212</v>
      </c>
      <c r="K49" s="29"/>
      <c r="L49" s="108"/>
    </row>
    <row r="50" spans="1:15">
      <c r="A50" s="34">
        <f t="shared" si="1"/>
        <v>3</v>
      </c>
      <c r="B50" s="32"/>
      <c r="C50" s="116">
        <f t="shared" si="0"/>
        <v>42312</v>
      </c>
      <c r="D50" t="s">
        <v>39</v>
      </c>
      <c r="E50" s="128"/>
      <c r="F50" s="129"/>
      <c r="G50" s="58">
        <f t="shared" si="2"/>
        <v>80.687280828429991</v>
      </c>
      <c r="H50" s="74">
        <f t="shared" si="3"/>
        <v>2287</v>
      </c>
      <c r="I50" s="88" t="e">
        <f>H50*INterconexion!P51</f>
        <v>#REF!</v>
      </c>
      <c r="J50">
        <v>1955927</v>
      </c>
      <c r="K50" s="29"/>
      <c r="L50" s="108"/>
    </row>
    <row r="51" spans="1:15">
      <c r="A51" s="34">
        <f t="shared" si="1"/>
        <v>2</v>
      </c>
      <c r="B51" s="32"/>
      <c r="C51" s="116">
        <f t="shared" si="0"/>
        <v>42311</v>
      </c>
      <c r="D51" t="s">
        <v>39</v>
      </c>
      <c r="E51" s="128"/>
      <c r="F51" s="129"/>
      <c r="G51" s="58">
        <f t="shared" si="2"/>
        <v>233.62972175157998</v>
      </c>
      <c r="H51" s="74">
        <f t="shared" si="3"/>
        <v>6622</v>
      </c>
      <c r="I51" s="88" t="e">
        <f>H51*INterconexion!P52</f>
        <v>#REF!</v>
      </c>
      <c r="J51">
        <v>1953640</v>
      </c>
      <c r="K51" s="29"/>
      <c r="L51" s="108"/>
    </row>
    <row r="52" spans="1:15">
      <c r="A52" s="34">
        <f t="shared" si="1"/>
        <v>1</v>
      </c>
      <c r="B52" s="32"/>
      <c r="C52" s="116">
        <f>C53+1</f>
        <v>42310</v>
      </c>
      <c r="D52" t="s">
        <v>39</v>
      </c>
      <c r="E52" s="128"/>
      <c r="F52" s="129"/>
      <c r="G52" s="58">
        <f t="shared" si="2"/>
        <v>229.57242516423</v>
      </c>
      <c r="H52" s="74">
        <f t="shared" si="3"/>
        <v>6507</v>
      </c>
      <c r="I52" s="88" t="e">
        <f>H52*INterconexion!P53</f>
        <v>#REF!</v>
      </c>
      <c r="J52">
        <v>1947018</v>
      </c>
      <c r="K52" s="29"/>
      <c r="L52" s="108"/>
    </row>
    <row r="53" spans="1:15">
      <c r="B53" s="32"/>
      <c r="C53" s="116">
        <f>'1-7'!F11</f>
        <v>42309</v>
      </c>
      <c r="D53" t="s">
        <v>39</v>
      </c>
      <c r="E53" s="45"/>
      <c r="F53" s="45"/>
      <c r="G53" s="45"/>
      <c r="H53" s="44"/>
      <c r="I53" s="45"/>
      <c r="J53">
        <v>1940511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3225.3743827437997</v>
      </c>
      <c r="H55" s="115">
        <f>SUM(H22:H53)</f>
        <v>91420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2015-11-16T01:49:01Z</cp:lastPrinted>
  <dcterms:created xsi:type="dcterms:W3CDTF">1996-11-27T10:00:04Z</dcterms:created>
  <dcterms:modified xsi:type="dcterms:W3CDTF">2015-11-16T01:57:13Z</dcterms:modified>
</cp:coreProperties>
</file>